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GNR-SRV400610\kikaku_users\24技術管理課\02作業中フォルダ（保存期間１年未満）\17基準第二係\令和8年度（基準第二係）\○イントラ、文書総覧、ホームページ更新\提出様式(一覧・年号更新)\"/>
    </mc:Choice>
  </mc:AlternateContent>
  <xr:revisionPtr revIDLastSave="0" documentId="13_ncr:1_{DEA17E6B-C43D-486B-A6AE-CCE18E28E366}" xr6:coauthVersionLast="47" xr6:coauthVersionMax="47" xr10:uidLastSave="{00000000-0000-0000-0000-000000000000}"/>
  <bookViews>
    <workbookView xWindow="-105" yWindow="0" windowWidth="14610" windowHeight="15585" xr2:uid="{36F26977-7CDE-4C4B-A023-FB2823CFDA82}"/>
  </bookViews>
  <sheets>
    <sheet name="請求書" sheetId="10" r:id="rId1"/>
    <sheet name="内訳書（単年度）" sheetId="2" r:id="rId2"/>
    <sheet name="内訳書（国債部分払）" sheetId="12" r:id="rId3"/>
    <sheet name="内訳書（指定部分払）" sheetId="11" r:id="rId4"/>
  </sheets>
  <definedNames>
    <definedName name="_xlnm.Print_Area" localSheetId="0">請求書!$A$1:$K$44</definedName>
    <definedName name="_xlnm.Print_Area" localSheetId="2">'内訳書（国債部分払）'!$A$2:$AH$26</definedName>
    <definedName name="_xlnm.Print_Area" localSheetId="3">'内訳書（指定部分払）'!$A$2:$AI$19</definedName>
    <definedName name="_xlnm.Print_Area" localSheetId="1">'内訳書（単年度）'!$A$2:$AI$32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3" i="12" l="1"/>
  <c r="O22" i="12"/>
  <c r="O23" i="12"/>
  <c r="O17" i="12"/>
  <c r="AD21" i="12"/>
  <c r="O21" i="12"/>
  <c r="M13" i="11"/>
  <c r="AD14" i="11"/>
  <c r="M15" i="11"/>
  <c r="M16" i="11"/>
  <c r="W16" i="11"/>
  <c r="Q19" i="2"/>
  <c r="Q26" i="2"/>
  <c r="Q29" i="2"/>
  <c r="AD19" i="2"/>
  <c r="AD20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統合情報技術部</author>
  </authors>
  <commentList>
    <comment ref="A7" authorId="0" shapeId="0" xr:uid="{3D4A5E53-55DE-400C-A350-1C0ED601A72C}">
      <text>
        <r>
          <rPr>
            <b/>
            <sz val="9"/>
            <color indexed="81"/>
            <rFont val="ＭＳ Ｐゴシック"/>
            <family val="3"/>
            <charset val="128"/>
          </rPr>
          <t>手入力する箇所(セル)は薄黄色で網掛けしている。必要に応じて入力する。</t>
        </r>
      </text>
    </comment>
  </commentList>
</comments>
</file>

<file path=xl/sharedStrings.xml><?xml version="1.0" encoding="utf-8"?>
<sst xmlns="http://schemas.openxmlformats.org/spreadsheetml/2006/main" count="149" uniqueCount="129">
  <si>
    <t>2.</t>
    <phoneticPr fontId="5"/>
  </si>
  <si>
    <t>（D）欄の末尾にはB/Aの割合を記入すること。ただし、B/Aの率は1％未満は切上げ、今回請求する金額は1,000円単位に切り下げて丸めること。</t>
    <phoneticPr fontId="5"/>
  </si>
  <si>
    <t>1.</t>
    <phoneticPr fontId="5"/>
  </si>
  <si>
    <t>（注）</t>
  </si>
  <si>
    <t>￥</t>
    <phoneticPr fontId="5"/>
  </si>
  <si>
    <t>今回請求する金額</t>
  </si>
  <si>
    <t>7.</t>
    <phoneticPr fontId="5"/>
  </si>
  <si>
    <t>（D－E）</t>
    <phoneticPr fontId="3"/>
  </si>
  <si>
    <t>請求し得る金額</t>
  </si>
  <si>
    <t>6.</t>
    <phoneticPr fontId="5"/>
  </si>
  <si>
    <t>（E）</t>
    <phoneticPr fontId="3"/>
  </si>
  <si>
    <t>部分払金受領金額</t>
  </si>
  <si>
    <t>5.</t>
    <phoneticPr fontId="5"/>
  </si>
  <si>
    <t>％</t>
    <phoneticPr fontId="5"/>
  </si>
  <si>
    <t>≒</t>
    <phoneticPr fontId="5"/>
  </si>
  <si>
    <t>B/A=</t>
    <phoneticPr fontId="5"/>
  </si>
  <si>
    <t>（D）</t>
    <phoneticPr fontId="3"/>
  </si>
  <si>
    <t>4.</t>
    <phoneticPr fontId="5"/>
  </si>
  <si>
    <t>（C）</t>
    <phoneticPr fontId="3"/>
  </si>
  <si>
    <t>3.</t>
    <phoneticPr fontId="5"/>
  </si>
  <si>
    <t>（B）</t>
    <phoneticPr fontId="3"/>
  </si>
  <si>
    <t>前払金額</t>
  </si>
  <si>
    <t>（A）</t>
    <phoneticPr fontId="3"/>
  </si>
  <si>
    <t>請　　求　　内　　訳　　書</t>
    <phoneticPr fontId="5"/>
  </si>
  <si>
    <t>4.</t>
  </si>
  <si>
    <t>F欄の率は、小数点以下は切り上げること。</t>
  </si>
  <si>
    <t>3.</t>
  </si>
  <si>
    <t>C欄の金額は、円以下銭まで算出すること。</t>
  </si>
  <si>
    <t>2.</t>
  </si>
  <si>
    <t>A≧Bの場合は、C～Gまでは記入しない。</t>
  </si>
  <si>
    <t>前回までの受領済額</t>
    <rPh sb="0" eb="2">
      <t>ゼンカイ</t>
    </rPh>
    <rPh sb="5" eb="7">
      <t>ジュリョウ</t>
    </rPh>
    <rPh sb="7" eb="8">
      <t>ズ</t>
    </rPh>
    <rPh sb="8" eb="9">
      <t>ガク</t>
    </rPh>
    <phoneticPr fontId="5"/>
  </si>
  <si>
    <t>契約担当が指示する。</t>
  </si>
  <si>
    <t>各計算は次によるものとする。</t>
  </si>
  <si>
    <t>(注)</t>
  </si>
  <si>
    <t>その他</t>
    <rPh sb="2" eb="3">
      <t>タ</t>
    </rPh>
    <phoneticPr fontId="5"/>
  </si>
  <si>
    <t>指定部分</t>
    <rPh sb="0" eb="2">
      <t>シテイ</t>
    </rPh>
    <rPh sb="2" eb="4">
      <t>ブブン</t>
    </rPh>
    <phoneticPr fontId="5"/>
  </si>
  <si>
    <t>名称</t>
    <rPh sb="0" eb="2">
      <t>メイショウ</t>
    </rPh>
    <phoneticPr fontId="5"/>
  </si>
  <si>
    <t>内訳</t>
    <rPh sb="0" eb="2">
      <t>ウチワケ</t>
    </rPh>
    <phoneticPr fontId="5"/>
  </si>
  <si>
    <t>総額</t>
    <rPh sb="0" eb="2">
      <t>ソウガク</t>
    </rPh>
    <phoneticPr fontId="5"/>
  </si>
  <si>
    <t>区分</t>
    <rPh sb="0" eb="2">
      <t>クブン</t>
    </rPh>
    <phoneticPr fontId="5"/>
  </si>
  <si>
    <t>履行高金額　</t>
    <rPh sb="0" eb="2">
      <t>リコウ</t>
    </rPh>
    <phoneticPr fontId="5"/>
  </si>
  <si>
    <t>今回請求する年度までの各年度の履行高と予定額の総額</t>
    <rPh sb="15" eb="17">
      <t>リコウ</t>
    </rPh>
    <phoneticPr fontId="5"/>
  </si>
  <si>
    <t>D</t>
    <phoneticPr fontId="5"/>
  </si>
  <si>
    <t>￥</t>
    <phoneticPr fontId="5"/>
  </si>
  <si>
    <t>（前会計年度までの受領済額＋当該会計年度の部分払金受領済額)</t>
    <phoneticPr fontId="5"/>
  </si>
  <si>
    <t>前年度までの履行高予定額＋
履行高超過</t>
    <rPh sb="0" eb="3">
      <t>ゼンネンド</t>
    </rPh>
    <rPh sb="6" eb="8">
      <t>リコウ</t>
    </rPh>
    <rPh sb="8" eb="9">
      <t>ダカ</t>
    </rPh>
    <rPh sb="9" eb="11">
      <t>ヨテイ</t>
    </rPh>
    <rPh sb="11" eb="12">
      <t>ガク</t>
    </rPh>
    <rPh sb="14" eb="16">
      <t>リコウ</t>
    </rPh>
    <rPh sb="16" eb="17">
      <t>ダカ</t>
    </rPh>
    <rPh sb="17" eb="19">
      <t>チョウカ</t>
    </rPh>
    <phoneticPr fontId="5"/>
  </si>
  <si>
    <t>E</t>
    <phoneticPr fontId="5"/>
  </si>
  <si>
    <t>￥</t>
    <phoneticPr fontId="5"/>
  </si>
  <si>
    <t>前年度までの履行高予定額</t>
    <rPh sb="6" eb="8">
      <t>リコウ</t>
    </rPh>
    <phoneticPr fontId="5"/>
  </si>
  <si>
    <t>\</t>
    <phoneticPr fontId="5"/>
  </si>
  <si>
    <t>履行高超過</t>
    <rPh sb="0" eb="2">
      <t>リコウ</t>
    </rPh>
    <phoneticPr fontId="5"/>
  </si>
  <si>
    <t>F</t>
    <phoneticPr fontId="5"/>
  </si>
  <si>
    <t>%</t>
    <phoneticPr fontId="5"/>
  </si>
  <si>
    <t>≒</t>
    <phoneticPr fontId="5"/>
  </si>
  <si>
    <t>請求し得る金額
C－D－｛(A－E)×F｝</t>
    <phoneticPr fontId="5"/>
  </si>
  <si>
    <t>G</t>
    <phoneticPr fontId="5"/>
  </si>
  <si>
    <t>今回請求する金額</t>
    <phoneticPr fontId="5"/>
  </si>
  <si>
    <t>（注）</t>
    <phoneticPr fontId="5"/>
  </si>
  <si>
    <t>1.</t>
    <phoneticPr fontId="5"/>
  </si>
  <si>
    <t>今回請求する金額は、千円未満を切り捨てること。</t>
    <phoneticPr fontId="5"/>
  </si>
  <si>
    <t>業務委託料</t>
    <rPh sb="0" eb="2">
      <t>ギョウム</t>
    </rPh>
    <rPh sb="2" eb="5">
      <t>イタクリョウ</t>
    </rPh>
    <phoneticPr fontId="4"/>
  </si>
  <si>
    <t>履行高金額</t>
    <rPh sb="0" eb="2">
      <t>リコウ</t>
    </rPh>
    <phoneticPr fontId="5"/>
  </si>
  <si>
    <t>前回までの履行高</t>
    <rPh sb="5" eb="7">
      <t>リコウ</t>
    </rPh>
    <phoneticPr fontId="4"/>
  </si>
  <si>
    <t>官署支出官</t>
    <rPh sb="0" eb="2">
      <t>カンショ</t>
    </rPh>
    <rPh sb="2" eb="4">
      <t>シシュツ</t>
    </rPh>
    <rPh sb="4" eb="5">
      <t>カン</t>
    </rPh>
    <phoneticPr fontId="4"/>
  </si>
  <si>
    <t>　北陸地方整備局総務部長　殿</t>
    <rPh sb="1" eb="3">
      <t>ホクリク</t>
    </rPh>
    <rPh sb="3" eb="5">
      <t>チホウ</t>
    </rPh>
    <rPh sb="5" eb="7">
      <t>セイビ</t>
    </rPh>
    <rPh sb="7" eb="8">
      <t>キョク</t>
    </rPh>
    <rPh sb="8" eb="10">
      <t>ソウム</t>
    </rPh>
    <rPh sb="10" eb="12">
      <t>ブチョウ</t>
    </rPh>
    <rPh sb="13" eb="14">
      <t>ドノ</t>
    </rPh>
    <phoneticPr fontId="4"/>
  </si>
  <si>
    <t>請求者　（住所）</t>
    <rPh sb="0" eb="3">
      <t>セイキュウシャ</t>
    </rPh>
    <rPh sb="5" eb="7">
      <t>ジュウショ</t>
    </rPh>
    <phoneticPr fontId="4"/>
  </si>
  <si>
    <t>　　　　（氏名）　　　　　　　　　　　印</t>
    <rPh sb="5" eb="7">
      <t>シメイ</t>
    </rPh>
    <rPh sb="19" eb="20">
      <t>イン</t>
    </rPh>
    <phoneticPr fontId="4"/>
  </si>
  <si>
    <t>　下記のとおり請求します。</t>
    <rPh sb="1" eb="3">
      <t>カキ</t>
    </rPh>
    <rPh sb="7" eb="9">
      <t>セイキュウ</t>
    </rPh>
    <phoneticPr fontId="4"/>
  </si>
  <si>
    <t>請求金額　￥</t>
    <rPh sb="0" eb="2">
      <t>セイキュウ</t>
    </rPh>
    <rPh sb="2" eb="4">
      <t>キンガク</t>
    </rPh>
    <phoneticPr fontId="4"/>
  </si>
  <si>
    <t>うち、取引に係る消費税及び地方消費税額　￥</t>
    <rPh sb="3" eb="5">
      <t>トリヒキ</t>
    </rPh>
    <rPh sb="6" eb="7">
      <t>カカ</t>
    </rPh>
    <rPh sb="8" eb="11">
      <t>ショウヒゼイ</t>
    </rPh>
    <rPh sb="11" eb="12">
      <t>オヨ</t>
    </rPh>
    <rPh sb="13" eb="15">
      <t>チホウ</t>
    </rPh>
    <rPh sb="15" eb="18">
      <t>ショウヒゼイ</t>
    </rPh>
    <rPh sb="18" eb="19">
      <t>ガク</t>
    </rPh>
    <phoneticPr fontId="4"/>
  </si>
  <si>
    <t>　業 務 名</t>
    <rPh sb="1" eb="2">
      <t>ギョウ</t>
    </rPh>
    <rPh sb="3" eb="4">
      <t>ツトム</t>
    </rPh>
    <rPh sb="5" eb="6">
      <t>メイ</t>
    </rPh>
    <phoneticPr fontId="4"/>
  </si>
  <si>
    <t>　契 約 日</t>
    <rPh sb="1" eb="2">
      <t>チギリ</t>
    </rPh>
    <rPh sb="3" eb="4">
      <t>ヤク</t>
    </rPh>
    <rPh sb="5" eb="6">
      <t>ヒ</t>
    </rPh>
    <phoneticPr fontId="4"/>
  </si>
  <si>
    <t>　契約金額　￥</t>
    <rPh sb="1" eb="3">
      <t>ケイヤク</t>
    </rPh>
    <rPh sb="3" eb="5">
      <t>キンガク</t>
    </rPh>
    <phoneticPr fontId="4"/>
  </si>
  <si>
    <t>　振込希望金融機関名</t>
    <rPh sb="1" eb="3">
      <t>フリコミ</t>
    </rPh>
    <rPh sb="3" eb="5">
      <t>キボウ</t>
    </rPh>
    <rPh sb="5" eb="7">
      <t>キンユウ</t>
    </rPh>
    <rPh sb="7" eb="9">
      <t>キカン</t>
    </rPh>
    <rPh sb="9" eb="10">
      <t>メイ</t>
    </rPh>
    <phoneticPr fontId="4"/>
  </si>
  <si>
    <t>銀行（金庫）</t>
    <rPh sb="0" eb="2">
      <t>ギンコウ</t>
    </rPh>
    <rPh sb="3" eb="5">
      <t>キンコ</t>
    </rPh>
    <phoneticPr fontId="4"/>
  </si>
  <si>
    <t>店</t>
    <rPh sb="0" eb="1">
      <t>ミセ</t>
    </rPh>
    <phoneticPr fontId="4"/>
  </si>
  <si>
    <t>　預金の種別</t>
    <rPh sb="1" eb="3">
      <t>ヨキン</t>
    </rPh>
    <rPh sb="4" eb="6">
      <t>シュベツ</t>
    </rPh>
    <phoneticPr fontId="4"/>
  </si>
  <si>
    <t>　口座番号</t>
    <rPh sb="1" eb="3">
      <t>コウザ</t>
    </rPh>
    <rPh sb="3" eb="5">
      <t>バンゴウ</t>
    </rPh>
    <phoneticPr fontId="4"/>
  </si>
  <si>
    <t>　口座名義</t>
    <rPh sb="1" eb="3">
      <t>コウザ</t>
    </rPh>
    <rPh sb="3" eb="5">
      <t>メイギ</t>
    </rPh>
    <phoneticPr fontId="4"/>
  </si>
  <si>
    <t>　フリガナ</t>
    <phoneticPr fontId="4"/>
  </si>
  <si>
    <t>請求書（　　　　　）</t>
    <rPh sb="0" eb="3">
      <t>セイキュウショ</t>
    </rPh>
    <phoneticPr fontId="4"/>
  </si>
  <si>
    <t>請　　求　　内　　訳　　書</t>
    <phoneticPr fontId="5"/>
  </si>
  <si>
    <t>A</t>
    <phoneticPr fontId="5"/>
  </si>
  <si>
    <t>￥</t>
    <phoneticPr fontId="5"/>
  </si>
  <si>
    <t>a'</t>
    <phoneticPr fontId="5"/>
  </si>
  <si>
    <t>a"</t>
    <phoneticPr fontId="5"/>
  </si>
  <si>
    <t>前払金額</t>
    <phoneticPr fontId="5"/>
  </si>
  <si>
    <t>B</t>
    <phoneticPr fontId="5"/>
  </si>
  <si>
    <t>b'</t>
    <phoneticPr fontId="5"/>
  </si>
  <si>
    <t>b"</t>
    <phoneticPr fontId="5"/>
  </si>
  <si>
    <t>C</t>
    <phoneticPr fontId="5"/>
  </si>
  <si>
    <t>c'</t>
    <phoneticPr fontId="5"/>
  </si>
  <si>
    <t>c"</t>
    <phoneticPr fontId="5"/>
  </si>
  <si>
    <t>請求し得る金額</t>
    <phoneticPr fontId="5"/>
  </si>
  <si>
    <t>D</t>
    <phoneticPr fontId="5"/>
  </si>
  <si>
    <t>d'</t>
    <phoneticPr fontId="5"/>
  </si>
  <si>
    <t>1.</t>
    <phoneticPr fontId="5"/>
  </si>
  <si>
    <t>b'＝a'/A×B（円未満は切り上げること）</t>
    <phoneticPr fontId="3"/>
  </si>
  <si>
    <t>b"＝B－b'</t>
    <phoneticPr fontId="3"/>
  </si>
  <si>
    <t>D＝a'－b'-c'</t>
    <phoneticPr fontId="3"/>
  </si>
  <si>
    <t>業務委託料</t>
    <rPh sb="0" eb="2">
      <t>ギョウム</t>
    </rPh>
    <rPh sb="2" eb="5">
      <t>イタクリョウ</t>
    </rPh>
    <phoneticPr fontId="5"/>
  </si>
  <si>
    <t>前回までの履行高
部分払金受領済額</t>
    <rPh sb="5" eb="7">
      <t>リコウ</t>
    </rPh>
    <phoneticPr fontId="5"/>
  </si>
  <si>
    <t>上記b'の計算は国債業務以外の場合に使用し、国債業務の場合は、</t>
    <rPh sb="10" eb="12">
      <t>ギョウム</t>
    </rPh>
    <rPh sb="24" eb="26">
      <t>ギョウム</t>
    </rPh>
    <phoneticPr fontId="3"/>
  </si>
  <si>
    <t>当該年度の前払金/
当該年度の履行高予定額</t>
    <rPh sb="15" eb="17">
      <t>リコウ</t>
    </rPh>
    <phoneticPr fontId="5"/>
  </si>
  <si>
    <t>（部分払の場合）</t>
    <rPh sb="1" eb="3">
      <t>ブブン</t>
    </rPh>
    <rPh sb="3" eb="4">
      <t>バラ</t>
    </rPh>
    <rPh sb="5" eb="7">
      <t>バアイ</t>
    </rPh>
    <phoneticPr fontId="4"/>
  </si>
  <si>
    <t>（国債部分払の場合）</t>
    <rPh sb="1" eb="3">
      <t>コクサイ</t>
    </rPh>
    <rPh sb="3" eb="5">
      <t>ブブン</t>
    </rPh>
    <rPh sb="5" eb="6">
      <t>ハラ</t>
    </rPh>
    <rPh sb="7" eb="9">
      <t>バアイ</t>
    </rPh>
    <phoneticPr fontId="5"/>
  </si>
  <si>
    <t>（指定部分払の場合）</t>
    <rPh sb="1" eb="3">
      <t>シテイ</t>
    </rPh>
    <rPh sb="3" eb="5">
      <t>ブブン</t>
    </rPh>
    <rPh sb="5" eb="6">
      <t>バラ</t>
    </rPh>
    <rPh sb="7" eb="9">
      <t>バアイ</t>
    </rPh>
    <phoneticPr fontId="5"/>
  </si>
  <si>
    <t>－B/A）</t>
  </si>
  <si>
    <r>
      <t>C×</t>
    </r>
    <r>
      <rPr>
        <sz val="10"/>
        <rFont val="ＭＳ 明朝"/>
        <family val="1"/>
        <charset val="128"/>
      </rPr>
      <t>（</t>
    </r>
    <r>
      <rPr>
        <sz val="10"/>
        <color indexed="10"/>
        <rFont val="ＭＳ 明朝"/>
        <family val="1"/>
        <charset val="128"/>
      </rPr>
      <t>9/10</t>
    </r>
    <r>
      <rPr>
        <sz val="11"/>
        <color indexed="10"/>
        <rFont val="ＭＳ 明朝"/>
        <family val="1"/>
        <charset val="128"/>
      </rPr>
      <t>（</t>
    </r>
    <r>
      <rPr>
        <sz val="10"/>
        <color indexed="10"/>
        <rFont val="ＭＳ 明朝"/>
        <family val="1"/>
        <charset val="128"/>
      </rPr>
      <t>又は10/10</t>
    </r>
    <r>
      <rPr>
        <sz val="11"/>
        <color indexed="10"/>
        <rFont val="ＭＳ 明朝"/>
        <family val="1"/>
        <charset val="128"/>
      </rPr>
      <t>）</t>
    </r>
    <rPh sb="8" eb="9">
      <t>マタ</t>
    </rPh>
    <phoneticPr fontId="5"/>
  </si>
  <si>
    <t>A×9/10（又は10/10）</t>
    <rPh sb="7" eb="8">
      <t>マタ</t>
    </rPh>
    <phoneticPr fontId="5"/>
  </si>
  <si>
    <t xml:space="preserve">　　　　　　 </t>
    <phoneticPr fontId="4"/>
  </si>
  <si>
    <t>請　　求　　内　　訳　　書</t>
    <phoneticPr fontId="5"/>
  </si>
  <si>
    <t>区　　　　分</t>
    <phoneticPr fontId="5"/>
  </si>
  <si>
    <t>金　　額</t>
    <phoneticPr fontId="5"/>
  </si>
  <si>
    <t>備　　　考</t>
    <phoneticPr fontId="5"/>
  </si>
  <si>
    <t>A</t>
    <phoneticPr fontId="5"/>
  </si>
  <si>
    <t>￥</t>
    <phoneticPr fontId="5"/>
  </si>
  <si>
    <t>B</t>
    <phoneticPr fontId="5"/>
  </si>
  <si>
    <t>C</t>
    <phoneticPr fontId="5"/>
  </si>
  <si>
    <t>￥</t>
    <phoneticPr fontId="5"/>
  </si>
  <si>
    <t>契約書の（部分払）の条項第５項により算出</t>
    <phoneticPr fontId="5"/>
  </si>
  <si>
    <t>　履行高金額は業務委託料相当額（契約書の（部分払）の条項第２項に基づく既履行部分検査後の協議済額）とする。</t>
    <phoneticPr fontId="5"/>
  </si>
  <si>
    <t>　履行高金額は業務委託料相当額（契約書の（部分払）の条項第２項に基づく既履行部分検査後の協議済額）とする。</t>
    <phoneticPr fontId="5"/>
  </si>
  <si>
    <t>　  ２．部分払金を請求する場合は、請求内訳書（部分払の場合又は国債部分払の場合）を添付すること。</t>
    <rPh sb="5" eb="7">
      <t>ブブン</t>
    </rPh>
    <rPh sb="7" eb="8">
      <t>ハラ</t>
    </rPh>
    <rPh sb="8" eb="9">
      <t>キン</t>
    </rPh>
    <rPh sb="10" eb="12">
      <t>セイキュウ</t>
    </rPh>
    <rPh sb="14" eb="16">
      <t>バアイ</t>
    </rPh>
    <rPh sb="18" eb="20">
      <t>セイキュウ</t>
    </rPh>
    <rPh sb="20" eb="23">
      <t>ウチワケショ</t>
    </rPh>
    <rPh sb="24" eb="26">
      <t>ブブン</t>
    </rPh>
    <rPh sb="26" eb="27">
      <t>バラ</t>
    </rPh>
    <rPh sb="28" eb="30">
      <t>バアイ</t>
    </rPh>
    <rPh sb="30" eb="31">
      <t>マタ</t>
    </rPh>
    <rPh sb="32" eb="34">
      <t>コクサイ</t>
    </rPh>
    <rPh sb="34" eb="36">
      <t>ブブン</t>
    </rPh>
    <rPh sb="36" eb="37">
      <t>バラ</t>
    </rPh>
    <phoneticPr fontId="4"/>
  </si>
  <si>
    <t xml:space="preserve"> 　 ３．指定部分完済払代金を請求する場合には、請求内訳書（指定部分払の場合）を添付すること。</t>
    <rPh sb="5" eb="7">
      <t>シテイ</t>
    </rPh>
    <rPh sb="7" eb="9">
      <t>ブブン</t>
    </rPh>
    <rPh sb="9" eb="11">
      <t>カンサイ</t>
    </rPh>
    <rPh sb="11" eb="12">
      <t>ハラ</t>
    </rPh>
    <rPh sb="12" eb="14">
      <t>ダイキン</t>
    </rPh>
    <rPh sb="15" eb="17">
      <t>セイキュウ</t>
    </rPh>
    <rPh sb="19" eb="21">
      <t>バアイ</t>
    </rPh>
    <rPh sb="24" eb="26">
      <t>セイキュウ</t>
    </rPh>
    <rPh sb="26" eb="29">
      <t>ウチワケショ</t>
    </rPh>
    <rPh sb="30" eb="32">
      <t>シテイ</t>
    </rPh>
    <rPh sb="32" eb="34">
      <t>ブブン</t>
    </rPh>
    <rPh sb="34" eb="35">
      <t>ハラ</t>
    </rPh>
    <rPh sb="36" eb="38">
      <t>バアイ</t>
    </rPh>
    <phoneticPr fontId="4"/>
  </si>
  <si>
    <t>(注)１．（　　　）には前払金、部分払金、指定部分完済払金、完了払金の別を記入すること。</t>
    <rPh sb="1" eb="2">
      <t>チュウ</t>
    </rPh>
    <rPh sb="12" eb="15">
      <t>マエバライキン</t>
    </rPh>
    <rPh sb="16" eb="18">
      <t>ブブン</t>
    </rPh>
    <rPh sb="18" eb="19">
      <t>ハラ</t>
    </rPh>
    <rPh sb="19" eb="20">
      <t>キン</t>
    </rPh>
    <rPh sb="21" eb="23">
      <t>シテイ</t>
    </rPh>
    <rPh sb="23" eb="25">
      <t>ブブン</t>
    </rPh>
    <rPh sb="25" eb="27">
      <t>カンサイ</t>
    </rPh>
    <rPh sb="27" eb="28">
      <t>ハラ</t>
    </rPh>
    <rPh sb="28" eb="29">
      <t>キン</t>
    </rPh>
    <rPh sb="30" eb="32">
      <t>カンリョウ</t>
    </rPh>
    <rPh sb="32" eb="33">
      <t>バラ</t>
    </rPh>
    <rPh sb="33" eb="34">
      <t>キン</t>
    </rPh>
    <rPh sb="35" eb="36">
      <t>ベツ</t>
    </rPh>
    <rPh sb="37" eb="39">
      <t>キニュウ</t>
    </rPh>
    <phoneticPr fontId="4"/>
  </si>
  <si>
    <t>様式　11</t>
    <rPh sb="0" eb="2">
      <t>ヨウシキ</t>
    </rPh>
    <phoneticPr fontId="4"/>
  </si>
  <si>
    <r>
      <t>　ただし、次の業務の（　</t>
    </r>
    <r>
      <rPr>
        <sz val="11"/>
        <color rgb="FF00B0F0"/>
        <rFont val="ＭＳ 明朝"/>
        <family val="1"/>
        <charset val="128"/>
      </rPr>
      <t>前払金、部分払金、指定部分完済払金、完了払金</t>
    </r>
    <r>
      <rPr>
        <sz val="11"/>
        <rFont val="ＭＳ 明朝"/>
        <family val="1"/>
        <charset val="128"/>
      </rPr>
      <t>　）として</t>
    </r>
    <rPh sb="5" eb="6">
      <t>ツギ</t>
    </rPh>
    <rPh sb="7" eb="9">
      <t>ギョウム</t>
    </rPh>
    <phoneticPr fontId="4"/>
  </si>
  <si>
    <t>令和　　年　　月　　日</t>
    <rPh sb="0" eb="2">
      <t>レイワ</t>
    </rPh>
    <rPh sb="4" eb="5">
      <t>ネン</t>
    </rPh>
    <rPh sb="7" eb="8">
      <t>ヅキ</t>
    </rPh>
    <rPh sb="10" eb="11">
      <t>ニチ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</si>
</sst>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_ "/>
  </numFmts>
  <fonts count="20" x14ac:knownFonts="1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10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rgb="FF00B0F0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6">
    <xf numFmtId="0" fontId="0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/>
    <xf numFmtId="38" fontId="2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6" fontId="8" fillId="0" borderId="0" applyFont="0" applyFill="0" applyBorder="0" applyAlignment="0" applyProtection="0"/>
    <xf numFmtId="6" fontId="9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8" fillId="0" borderId="0"/>
    <xf numFmtId="0" fontId="2" fillId="0" borderId="0">
      <alignment vertical="center"/>
    </xf>
    <xf numFmtId="0" fontId="1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0">
    <xf numFmtId="0" fontId="0" fillId="0" borderId="0" xfId="0">
      <alignment vertical="center"/>
    </xf>
    <xf numFmtId="0" fontId="3" fillId="0" borderId="0" xfId="11" applyFont="1" applyFill="1">
      <alignment vertical="center"/>
    </xf>
    <xf numFmtId="0" fontId="3" fillId="0" borderId="1" xfId="11" applyFont="1" applyFill="1" applyBorder="1">
      <alignment vertical="center"/>
    </xf>
    <xf numFmtId="0" fontId="3" fillId="0" borderId="0" xfId="11" applyFont="1" applyFill="1" applyAlignment="1">
      <alignment horizontal="right" vertical="center"/>
    </xf>
    <xf numFmtId="0" fontId="3" fillId="0" borderId="0" xfId="11" quotePrefix="1" applyFont="1" applyFill="1">
      <alignment vertical="center"/>
    </xf>
    <xf numFmtId="0" fontId="11" fillId="0" borderId="0" xfId="11" applyFont="1" applyFill="1" applyAlignment="1"/>
    <xf numFmtId="0" fontId="12" fillId="0" borderId="0" xfId="11" applyFont="1" applyFill="1" applyAlignment="1">
      <alignment horizontal="center"/>
    </xf>
    <xf numFmtId="0" fontId="3" fillId="0" borderId="0" xfId="11" applyFont="1" applyFill="1" applyAlignment="1">
      <alignment vertical="center" wrapText="1"/>
    </xf>
    <xf numFmtId="0" fontId="3" fillId="0" borderId="0" xfId="11" quotePrefix="1" applyFont="1" applyFill="1" applyAlignment="1">
      <alignment vertical="top"/>
    </xf>
    <xf numFmtId="0" fontId="3" fillId="0" borderId="0" xfId="15" applyFont="1">
      <alignment vertical="center"/>
    </xf>
    <xf numFmtId="0" fontId="3" fillId="0" borderId="0" xfId="15" applyFont="1" applyAlignment="1">
      <alignment horizontal="right" vertical="center"/>
    </xf>
    <xf numFmtId="0" fontId="3" fillId="0" borderId="2" xfId="15" applyFont="1" applyBorder="1">
      <alignment vertical="center"/>
    </xf>
    <xf numFmtId="0" fontId="3" fillId="0" borderId="0" xfId="15" quotePrefix="1" applyFont="1">
      <alignment vertical="center"/>
    </xf>
    <xf numFmtId="0" fontId="11" fillId="0" borderId="0" xfId="15" applyFont="1">
      <alignment vertical="center"/>
    </xf>
    <xf numFmtId="0" fontId="3" fillId="0" borderId="0" xfId="11" applyFont="1" applyFill="1" applyBorder="1">
      <alignment vertical="center"/>
    </xf>
    <xf numFmtId="0" fontId="3" fillId="0" borderId="0" xfId="15" applyFont="1" applyBorder="1">
      <alignment vertical="center"/>
    </xf>
    <xf numFmtId="0" fontId="3" fillId="0" borderId="0" xfId="13" applyFont="1">
      <alignment vertical="center"/>
    </xf>
    <xf numFmtId="0" fontId="6" fillId="0" borderId="0" xfId="13" applyFont="1">
      <alignment vertical="center"/>
    </xf>
    <xf numFmtId="0" fontId="3" fillId="0" borderId="3" xfId="13" applyFont="1" applyBorder="1">
      <alignment vertical="center"/>
    </xf>
    <xf numFmtId="0" fontId="3" fillId="0" borderId="0" xfId="13" applyFont="1" applyBorder="1">
      <alignment vertical="center"/>
    </xf>
    <xf numFmtId="0" fontId="2" fillId="0" borderId="0" xfId="13" applyFont="1" applyAlignment="1">
      <alignment horizontal="left" vertical="center"/>
    </xf>
    <xf numFmtId="0" fontId="3" fillId="0" borderId="0" xfId="14" applyFont="1">
      <alignment vertical="center"/>
    </xf>
    <xf numFmtId="0" fontId="3" fillId="0" borderId="0" xfId="14" applyFont="1" applyAlignment="1">
      <alignment horizontal="right" vertical="center"/>
    </xf>
    <xf numFmtId="0" fontId="3" fillId="0" borderId="0" xfId="14" applyFont="1" applyAlignment="1">
      <alignment horizontal="left" vertical="center"/>
    </xf>
    <xf numFmtId="0" fontId="2" fillId="0" borderId="0" xfId="14" applyFont="1">
      <alignment vertical="center"/>
    </xf>
    <xf numFmtId="0" fontId="2" fillId="0" borderId="4" xfId="14" applyFont="1" applyFill="1" applyBorder="1" applyAlignment="1">
      <alignment horizontal="center" vertical="center"/>
    </xf>
    <xf numFmtId="0" fontId="2" fillId="0" borderId="2" xfId="14" applyFont="1" applyFill="1" applyBorder="1">
      <alignment vertical="center"/>
    </xf>
    <xf numFmtId="0" fontId="2" fillId="0" borderId="5" xfId="14" applyFont="1" applyBorder="1">
      <alignment vertical="center"/>
    </xf>
    <xf numFmtId="0" fontId="2" fillId="0" borderId="6" xfId="14" applyFont="1" applyBorder="1">
      <alignment vertical="center"/>
    </xf>
    <xf numFmtId="0" fontId="16" fillId="0" borderId="5" xfId="14" applyFont="1" applyFill="1" applyBorder="1">
      <alignment vertical="center"/>
    </xf>
    <xf numFmtId="0" fontId="2" fillId="0" borderId="6" xfId="14" applyFont="1" applyFill="1" applyBorder="1">
      <alignment vertical="center"/>
    </xf>
    <xf numFmtId="0" fontId="2" fillId="0" borderId="7" xfId="14" applyFont="1" applyFill="1" applyBorder="1">
      <alignment vertical="center"/>
    </xf>
    <xf numFmtId="0" fontId="2" fillId="0" borderId="8" xfId="14" applyFont="1" applyFill="1" applyBorder="1">
      <alignment vertical="center"/>
    </xf>
    <xf numFmtId="0" fontId="2" fillId="0" borderId="0" xfId="14" applyFont="1" applyFill="1" applyBorder="1" applyAlignment="1">
      <alignment horizontal="center" vertical="center"/>
    </xf>
    <xf numFmtId="0" fontId="16" fillId="0" borderId="8" xfId="14" applyFont="1" applyFill="1" applyBorder="1">
      <alignment vertical="center"/>
    </xf>
    <xf numFmtId="0" fontId="2" fillId="0" borderId="0" xfId="14" applyFont="1" applyFill="1" applyBorder="1">
      <alignment vertical="center"/>
    </xf>
    <xf numFmtId="0" fontId="2" fillId="0" borderId="9" xfId="14" applyFont="1" applyFill="1" applyBorder="1">
      <alignment vertical="center"/>
    </xf>
    <xf numFmtId="0" fontId="2" fillId="0" borderId="10" xfId="14" applyFont="1" applyFill="1" applyBorder="1">
      <alignment vertical="center"/>
    </xf>
    <xf numFmtId="0" fontId="2" fillId="0" borderId="3" xfId="14" applyFont="1" applyFill="1" applyBorder="1" applyAlignment="1">
      <alignment horizontal="center" vertical="center"/>
    </xf>
    <xf numFmtId="0" fontId="2" fillId="0" borderId="11" xfId="14" applyFont="1" applyFill="1" applyBorder="1">
      <alignment vertical="center"/>
    </xf>
    <xf numFmtId="0" fontId="3" fillId="0" borderId="0" xfId="14" quotePrefix="1" applyFont="1">
      <alignment vertical="center"/>
    </xf>
    <xf numFmtId="0" fontId="3" fillId="0" borderId="0" xfId="14" applyFont="1" applyAlignment="1">
      <alignment horizontal="center" vertical="center" wrapText="1"/>
    </xf>
    <xf numFmtId="0" fontId="3" fillId="0" borderId="0" xfId="14" applyFont="1" applyAlignment="1">
      <alignment vertical="center" wrapText="1"/>
    </xf>
    <xf numFmtId="0" fontId="11" fillId="0" borderId="0" xfId="14" applyFont="1" applyAlignment="1">
      <alignment horizontal="right"/>
    </xf>
    <xf numFmtId="0" fontId="3" fillId="0" borderId="0" xfId="14" applyFont="1" applyBorder="1">
      <alignment vertical="center"/>
    </xf>
    <xf numFmtId="0" fontId="3" fillId="2" borderId="0" xfId="14" applyFont="1" applyFill="1">
      <alignment vertical="center"/>
    </xf>
    <xf numFmtId="0" fontId="3" fillId="0" borderId="0" xfId="14" applyFont="1" applyAlignment="1">
      <alignment horizontal="center" vertical="center"/>
    </xf>
    <xf numFmtId="0" fontId="17" fillId="0" borderId="0" xfId="13" applyFont="1">
      <alignment vertical="center"/>
    </xf>
    <xf numFmtId="0" fontId="3" fillId="0" borderId="0" xfId="11" applyFont="1" applyFill="1" applyAlignment="1">
      <alignment horizontal="center" vertical="center"/>
    </xf>
    <xf numFmtId="176" fontId="3" fillId="0" borderId="0" xfId="11" applyNumberFormat="1" applyFont="1" applyFill="1" applyAlignment="1">
      <alignment horizontal="center" vertical="center"/>
    </xf>
    <xf numFmtId="0" fontId="6" fillId="0" borderId="0" xfId="11" applyFont="1" applyFill="1" applyAlignment="1">
      <alignment horizontal="center" vertical="center"/>
    </xf>
    <xf numFmtId="38" fontId="3" fillId="0" borderId="1" xfId="3" applyFont="1" applyFill="1" applyBorder="1" applyAlignment="1">
      <alignment horizontal="center" vertical="center"/>
    </xf>
    <xf numFmtId="0" fontId="3" fillId="0" borderId="0" xfId="11" applyFont="1" applyFill="1" applyAlignment="1">
      <alignment horizontal="left" vertical="center" wrapText="1"/>
    </xf>
    <xf numFmtId="0" fontId="3" fillId="0" borderId="0" xfId="11" applyFont="1" applyFill="1" applyBorder="1" applyAlignment="1">
      <alignment horizontal="left" vertical="top" wrapText="1"/>
    </xf>
    <xf numFmtId="38" fontId="2" fillId="3" borderId="6" xfId="1" applyFont="1" applyFill="1" applyBorder="1" applyAlignment="1">
      <alignment horizontal="center" vertical="center"/>
    </xf>
    <xf numFmtId="38" fontId="2" fillId="3" borderId="7" xfId="1" applyFont="1" applyFill="1" applyBorder="1" applyAlignment="1">
      <alignment horizontal="center" vertical="center"/>
    </xf>
    <xf numFmtId="38" fontId="2" fillId="3" borderId="0" xfId="1" applyFont="1" applyFill="1" applyBorder="1" applyAlignment="1">
      <alignment horizontal="center" vertical="center"/>
    </xf>
    <xf numFmtId="38" fontId="2" fillId="3" borderId="9" xfId="1" applyFont="1" applyFill="1" applyBorder="1" applyAlignment="1">
      <alignment horizontal="center" vertical="center"/>
    </xf>
    <xf numFmtId="38" fontId="2" fillId="3" borderId="3" xfId="1" applyFont="1" applyFill="1" applyBorder="1" applyAlignment="1">
      <alignment horizontal="center" vertical="center"/>
    </xf>
    <xf numFmtId="38" fontId="2" fillId="3" borderId="12" xfId="1" applyFont="1" applyFill="1" applyBorder="1" applyAlignment="1">
      <alignment horizontal="center" vertical="center"/>
    </xf>
    <xf numFmtId="0" fontId="2" fillId="0" borderId="4" xfId="14" applyFont="1" applyBorder="1" applyAlignment="1">
      <alignment horizontal="center" vertical="center"/>
    </xf>
    <xf numFmtId="0" fontId="2" fillId="0" borderId="11" xfId="14" applyFont="1" applyBorder="1" applyAlignment="1">
      <alignment horizontal="center" vertical="center"/>
    </xf>
    <xf numFmtId="38" fontId="2" fillId="3" borderId="4" xfId="1" applyFont="1" applyFill="1" applyBorder="1" applyAlignment="1">
      <alignment horizontal="center" vertical="center" shrinkToFit="1"/>
    </xf>
    <xf numFmtId="38" fontId="2" fillId="3" borderId="11" xfId="1" applyFont="1" applyFill="1" applyBorder="1" applyAlignment="1">
      <alignment horizontal="center" vertical="center" shrinkToFit="1"/>
    </xf>
    <xf numFmtId="0" fontId="2" fillId="0" borderId="2" xfId="14" applyFont="1" applyFill="1" applyBorder="1" applyAlignment="1">
      <alignment vertical="center" wrapText="1"/>
    </xf>
    <xf numFmtId="0" fontId="2" fillId="0" borderId="4" xfId="14" applyFont="1" applyFill="1" applyBorder="1" applyAlignment="1">
      <alignment vertical="center" wrapText="1"/>
    </xf>
    <xf numFmtId="0" fontId="2" fillId="0" borderId="11" xfId="14" applyFont="1" applyFill="1" applyBorder="1" applyAlignment="1">
      <alignment vertical="center" wrapText="1"/>
    </xf>
    <xf numFmtId="0" fontId="6" fillId="0" borderId="0" xfId="14" applyFont="1" applyAlignment="1">
      <alignment horizontal="center" vertical="center"/>
    </xf>
    <xf numFmtId="0" fontId="2" fillId="0" borderId="2" xfId="14" applyFont="1" applyBorder="1" applyAlignment="1">
      <alignment horizontal="center" vertical="center"/>
    </xf>
    <xf numFmtId="0" fontId="2" fillId="0" borderId="2" xfId="14" applyFont="1" applyFill="1" applyBorder="1" applyAlignment="1">
      <alignment horizontal="center" vertical="center"/>
    </xf>
    <xf numFmtId="0" fontId="2" fillId="0" borderId="4" xfId="14" applyFont="1" applyFill="1" applyBorder="1" applyAlignment="1">
      <alignment horizontal="center" vertical="center"/>
    </xf>
    <xf numFmtId="0" fontId="2" fillId="0" borderId="11" xfId="14" applyFont="1" applyFill="1" applyBorder="1" applyAlignment="1">
      <alignment horizontal="center" vertical="center"/>
    </xf>
    <xf numFmtId="0" fontId="2" fillId="0" borderId="2" xfId="14" applyFont="1" applyBorder="1" applyAlignment="1">
      <alignment vertical="center"/>
    </xf>
    <xf numFmtId="0" fontId="2" fillId="0" borderId="4" xfId="14" applyFont="1" applyBorder="1" applyAlignment="1">
      <alignment vertical="center"/>
    </xf>
    <xf numFmtId="0" fontId="2" fillId="0" borderId="2" xfId="14" applyFont="1" applyFill="1" applyBorder="1" applyAlignment="1">
      <alignment horizontal="center" vertical="center" shrinkToFit="1"/>
    </xf>
    <xf numFmtId="0" fontId="2" fillId="0" borderId="4" xfId="14" applyFont="1" applyFill="1" applyBorder="1" applyAlignment="1">
      <alignment horizontal="center" vertical="center" shrinkToFit="1"/>
    </xf>
    <xf numFmtId="0" fontId="2" fillId="0" borderId="5" xfId="14" applyFont="1" applyBorder="1" applyAlignment="1">
      <alignment vertical="center" wrapText="1"/>
    </xf>
    <xf numFmtId="0" fontId="2" fillId="0" borderId="6" xfId="14" applyFont="1" applyBorder="1" applyAlignment="1">
      <alignment vertical="center" wrapText="1"/>
    </xf>
    <xf numFmtId="0" fontId="2" fillId="0" borderId="8" xfId="14" applyFont="1" applyBorder="1" applyAlignment="1">
      <alignment vertical="center" wrapText="1"/>
    </xf>
    <xf numFmtId="0" fontId="2" fillId="0" borderId="0" xfId="14" applyFont="1" applyBorder="1" applyAlignment="1">
      <alignment vertical="center" wrapText="1"/>
    </xf>
    <xf numFmtId="0" fontId="2" fillId="0" borderId="10" xfId="14" applyFont="1" applyBorder="1" applyAlignment="1">
      <alignment vertical="center" wrapText="1"/>
    </xf>
    <xf numFmtId="0" fontId="2" fillId="0" borderId="3" xfId="14" applyFont="1" applyBorder="1" applyAlignment="1">
      <alignment vertical="center" wrapText="1"/>
    </xf>
    <xf numFmtId="38" fontId="2" fillId="0" borderId="4" xfId="1" applyFont="1" applyFill="1" applyBorder="1" applyAlignment="1">
      <alignment horizontal="center" vertical="center"/>
    </xf>
    <xf numFmtId="38" fontId="2" fillId="0" borderId="11" xfId="1" applyFont="1" applyFill="1" applyBorder="1" applyAlignment="1">
      <alignment horizontal="center" vertical="center"/>
    </xf>
    <xf numFmtId="0" fontId="2" fillId="0" borderId="6" xfId="1" applyNumberFormat="1" applyFont="1" applyFill="1" applyBorder="1" applyAlignment="1">
      <alignment horizontal="center" vertical="center"/>
    </xf>
    <xf numFmtId="0" fontId="2" fillId="0" borderId="7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0" fontId="2" fillId="0" borderId="9" xfId="1" applyNumberFormat="1" applyFont="1" applyFill="1" applyBorder="1" applyAlignment="1">
      <alignment horizontal="center" vertical="center"/>
    </xf>
    <xf numFmtId="0" fontId="2" fillId="0" borderId="3" xfId="1" applyNumberFormat="1" applyFont="1" applyFill="1" applyBorder="1" applyAlignment="1">
      <alignment horizontal="center" vertical="center"/>
    </xf>
    <xf numFmtId="0" fontId="2" fillId="0" borderId="12" xfId="1" applyNumberFormat="1" applyFont="1" applyFill="1" applyBorder="1" applyAlignment="1">
      <alignment horizontal="center" vertical="center"/>
    </xf>
    <xf numFmtId="0" fontId="2" fillId="0" borderId="5" xfId="14" applyFont="1" applyFill="1" applyBorder="1" applyAlignment="1">
      <alignment vertical="center" wrapText="1"/>
    </xf>
    <xf numFmtId="0" fontId="2" fillId="0" borderId="6" xfId="14" applyFont="1" applyFill="1" applyBorder="1" applyAlignment="1">
      <alignment vertical="center" wrapText="1"/>
    </xf>
    <xf numFmtId="0" fontId="2" fillId="0" borderId="7" xfId="14" applyFont="1" applyFill="1" applyBorder="1" applyAlignment="1">
      <alignment vertical="center" wrapText="1"/>
    </xf>
    <xf numFmtId="0" fontId="2" fillId="0" borderId="8" xfId="14" applyFont="1" applyFill="1" applyBorder="1" applyAlignment="1">
      <alignment vertical="center" wrapText="1"/>
    </xf>
    <xf numFmtId="0" fontId="2" fillId="0" borderId="0" xfId="14" applyFont="1" applyFill="1" applyBorder="1" applyAlignment="1">
      <alignment vertical="center" wrapText="1"/>
    </xf>
    <xf numFmtId="0" fontId="2" fillId="0" borderId="9" xfId="14" applyFont="1" applyFill="1" applyBorder="1" applyAlignment="1">
      <alignment vertical="center" wrapText="1"/>
    </xf>
    <xf numFmtId="0" fontId="2" fillId="0" borderId="10" xfId="14" applyFont="1" applyFill="1" applyBorder="1" applyAlignment="1">
      <alignment vertical="center" wrapText="1"/>
    </xf>
    <xf numFmtId="0" fontId="2" fillId="0" borderId="3" xfId="14" applyFont="1" applyFill="1" applyBorder="1" applyAlignment="1">
      <alignment vertical="center" wrapText="1"/>
    </xf>
    <xf numFmtId="0" fontId="2" fillId="0" borderId="12" xfId="14" applyFont="1" applyFill="1" applyBorder="1" applyAlignment="1">
      <alignment vertical="center" wrapText="1"/>
    </xf>
    <xf numFmtId="0" fontId="16" fillId="0" borderId="8" xfId="14" applyFont="1" applyBorder="1" applyAlignment="1">
      <alignment vertical="center" wrapText="1"/>
    </xf>
    <xf numFmtId="0" fontId="16" fillId="0" borderId="0" xfId="14" applyFont="1" applyBorder="1" applyAlignment="1">
      <alignment vertical="center" wrapText="1"/>
    </xf>
    <xf numFmtId="0" fontId="16" fillId="0" borderId="10" xfId="14" applyFont="1" applyBorder="1" applyAlignment="1">
      <alignment vertical="center" wrapText="1"/>
    </xf>
    <xf numFmtId="0" fontId="16" fillId="0" borderId="3" xfId="14" applyFont="1" applyBorder="1" applyAlignment="1">
      <alignment vertical="center" wrapText="1"/>
    </xf>
    <xf numFmtId="0" fontId="2" fillId="0" borderId="6" xfId="14" applyFont="1" applyBorder="1" applyAlignment="1">
      <alignment horizontal="center" vertical="center"/>
    </xf>
    <xf numFmtId="0" fontId="2" fillId="0" borderId="7" xfId="14" applyFont="1" applyBorder="1" applyAlignment="1">
      <alignment horizontal="center" vertical="center"/>
    </xf>
    <xf numFmtId="0" fontId="2" fillId="0" borderId="0" xfId="14" applyFont="1" applyBorder="1" applyAlignment="1">
      <alignment horizontal="center" vertical="center"/>
    </xf>
    <xf numFmtId="0" fontId="2" fillId="0" borderId="9" xfId="14" applyFont="1" applyBorder="1" applyAlignment="1">
      <alignment horizontal="center" vertical="center"/>
    </xf>
    <xf numFmtId="0" fontId="2" fillId="0" borderId="3" xfId="14" applyFont="1" applyBorder="1" applyAlignment="1">
      <alignment horizontal="center" vertical="center"/>
    </xf>
    <xf numFmtId="0" fontId="2" fillId="0" borderId="12" xfId="14" applyFont="1" applyBorder="1" applyAlignment="1">
      <alignment horizontal="center" vertical="center"/>
    </xf>
    <xf numFmtId="0" fontId="2" fillId="0" borderId="5" xfId="14" applyFont="1" applyFill="1" applyBorder="1" applyAlignment="1">
      <alignment horizontal="center" vertical="center"/>
    </xf>
    <xf numFmtId="0" fontId="2" fillId="0" borderId="8" xfId="14" applyFont="1" applyFill="1" applyBorder="1" applyAlignment="1">
      <alignment horizontal="center" vertical="center"/>
    </xf>
    <xf numFmtId="0" fontId="2" fillId="0" borderId="10" xfId="14" applyFont="1" applyFill="1" applyBorder="1" applyAlignment="1">
      <alignment horizontal="center" vertical="center"/>
    </xf>
    <xf numFmtId="0" fontId="2" fillId="0" borderId="2" xfId="14" applyFont="1" applyBorder="1" applyAlignment="1">
      <alignment vertical="center" wrapText="1"/>
    </xf>
    <xf numFmtId="0" fontId="2" fillId="0" borderId="4" xfId="14" applyFont="1" applyBorder="1" applyAlignment="1">
      <alignment vertical="center" wrapText="1"/>
    </xf>
    <xf numFmtId="9" fontId="2" fillId="3" borderId="4" xfId="1" applyNumberFormat="1" applyFont="1" applyFill="1" applyBorder="1" applyAlignment="1">
      <alignment horizontal="center" vertical="center" shrinkToFit="1"/>
    </xf>
    <xf numFmtId="9" fontId="2" fillId="3" borderId="11" xfId="1" applyNumberFormat="1" applyFont="1" applyFill="1" applyBorder="1" applyAlignment="1">
      <alignment horizontal="center" vertical="center" shrinkToFit="1"/>
    </xf>
    <xf numFmtId="0" fontId="3" fillId="0" borderId="0" xfId="14" applyFont="1" applyAlignment="1">
      <alignment horizontal="center" vertical="center" wrapText="1"/>
    </xf>
    <xf numFmtId="0" fontId="2" fillId="0" borderId="11" xfId="14" applyFont="1" applyBorder="1" applyAlignment="1">
      <alignment vertical="center"/>
    </xf>
    <xf numFmtId="38" fontId="3" fillId="4" borderId="4" xfId="1" applyFont="1" applyFill="1" applyBorder="1" applyAlignment="1">
      <alignment vertical="center" shrinkToFit="1"/>
    </xf>
    <xf numFmtId="38" fontId="3" fillId="4" borderId="11" xfId="1" applyFont="1" applyFill="1" applyBorder="1" applyAlignment="1">
      <alignment vertical="center" shrinkToFit="1"/>
    </xf>
    <xf numFmtId="0" fontId="3" fillId="0" borderId="2" xfId="15" applyFont="1" applyBorder="1" applyAlignment="1">
      <alignment horizontal="center" vertical="center"/>
    </xf>
    <xf numFmtId="0" fontId="3" fillId="0" borderId="4" xfId="15" applyFont="1" applyBorder="1" applyAlignment="1">
      <alignment horizontal="center" vertical="center"/>
    </xf>
    <xf numFmtId="0" fontId="3" fillId="0" borderId="11" xfId="15" applyFont="1" applyBorder="1" applyAlignment="1">
      <alignment horizontal="center" vertical="center"/>
    </xf>
    <xf numFmtId="38" fontId="3" fillId="0" borderId="4" xfId="1" applyFont="1" applyBorder="1" applyAlignment="1">
      <alignment vertical="center"/>
    </xf>
    <xf numFmtId="38" fontId="3" fillId="0" borderId="11" xfId="1" applyFont="1" applyBorder="1" applyAlignment="1">
      <alignment vertical="center"/>
    </xf>
    <xf numFmtId="0" fontId="3" fillId="0" borderId="2" xfId="15" applyFont="1" applyBorder="1" applyAlignment="1">
      <alignment horizontal="center" vertical="center" wrapText="1"/>
    </xf>
    <xf numFmtId="0" fontId="3" fillId="0" borderId="4" xfId="15" applyFont="1" applyBorder="1" applyAlignment="1">
      <alignment horizontal="center" vertical="center" wrapText="1"/>
    </xf>
    <xf numFmtId="38" fontId="3" fillId="4" borderId="4" xfId="1" applyFont="1" applyFill="1" applyBorder="1" applyAlignment="1">
      <alignment vertical="center"/>
    </xf>
    <xf numFmtId="38" fontId="3" fillId="0" borderId="4" xfId="1" applyFont="1" applyBorder="1" applyAlignment="1">
      <alignment vertical="center" shrinkToFit="1"/>
    </xf>
    <xf numFmtId="38" fontId="3" fillId="0" borderId="11" xfId="1" applyFont="1" applyBorder="1" applyAlignment="1">
      <alignment vertical="center" shrinkToFit="1"/>
    </xf>
    <xf numFmtId="0" fontId="6" fillId="0" borderId="0" xfId="15" applyFont="1" applyAlignment="1">
      <alignment horizontal="center" vertical="center"/>
    </xf>
    <xf numFmtId="0" fontId="3" fillId="0" borderId="6" xfId="15" applyFont="1" applyBorder="1" applyAlignment="1">
      <alignment horizontal="center" vertical="center"/>
    </xf>
    <xf numFmtId="0" fontId="3" fillId="0" borderId="7" xfId="15" applyFont="1" applyBorder="1" applyAlignment="1">
      <alignment horizontal="center" vertical="center"/>
    </xf>
    <xf numFmtId="0" fontId="3" fillId="0" borderId="13" xfId="15" applyFont="1" applyBorder="1" applyAlignment="1">
      <alignment horizontal="center" vertical="center"/>
    </xf>
    <xf numFmtId="0" fontId="3" fillId="0" borderId="14" xfId="15" applyFont="1" applyBorder="1" applyAlignment="1">
      <alignment horizontal="center" vertical="center"/>
    </xf>
    <xf numFmtId="0" fontId="3" fillId="0" borderId="10" xfId="15" applyFont="1" applyBorder="1" applyAlignment="1">
      <alignment horizontal="center" vertical="center"/>
    </xf>
    <xf numFmtId="0" fontId="3" fillId="0" borderId="3" xfId="15" applyFont="1" applyBorder="1" applyAlignment="1">
      <alignment horizontal="center" vertical="center"/>
    </xf>
    <xf numFmtId="0" fontId="3" fillId="0" borderId="15" xfId="15" applyFont="1" applyBorder="1" applyAlignment="1">
      <alignment horizontal="center" vertical="center"/>
    </xf>
    <xf numFmtId="0" fontId="3" fillId="0" borderId="16" xfId="15" applyFont="1" applyBorder="1" applyAlignment="1">
      <alignment horizontal="center" vertical="center"/>
    </xf>
    <xf numFmtId="0" fontId="3" fillId="0" borderId="5" xfId="15" applyFont="1" applyBorder="1" applyAlignment="1">
      <alignment horizontal="center" vertical="center"/>
    </xf>
  </cellXfs>
  <cellStyles count="16">
    <cellStyle name="桁区切り" xfId="1" builtinId="6"/>
    <cellStyle name="桁区切り 2" xfId="2" xr:uid="{2BD05B8D-382A-465D-A376-4A955DE39B34}"/>
    <cellStyle name="桁区切り 3" xfId="3" xr:uid="{5E72DB00-6140-4BB0-B9EA-DEEC9D2B7851}"/>
    <cellStyle name="桁区切り 4" xfId="4" xr:uid="{DA959FB5-0C93-4887-957D-EF3E5028DE03}"/>
    <cellStyle name="通貨 2" xfId="5" xr:uid="{DF814666-78ED-4D08-B068-9108E18129E2}"/>
    <cellStyle name="通貨 3" xfId="6" xr:uid="{47AFDBED-5647-4004-9911-AF05D29BC42A}"/>
    <cellStyle name="標準" xfId="0" builtinId="0"/>
    <cellStyle name="標準 2" xfId="7" xr:uid="{FC9BEE9D-FD1A-476A-9511-CC6F7A921EFF}"/>
    <cellStyle name="標準 2 2" xfId="8" xr:uid="{876653F6-F322-4B39-9000-58E037ED0313}"/>
    <cellStyle name="標準 2_請求書＆内訳書" xfId="9" xr:uid="{00376B73-D7A9-4F3E-83F9-CA81426EC5E7}"/>
    <cellStyle name="標準 3" xfId="10" xr:uid="{EF8486A1-0002-4116-89AA-ECFDFC89119E}"/>
    <cellStyle name="標準 4" xfId="11" xr:uid="{8B27909E-F830-4EAE-A7A8-8C5C2C1E56FB}"/>
    <cellStyle name="標準 5" xfId="12" xr:uid="{E7075C4F-3BF5-4353-907F-7C2469BE47DF}"/>
    <cellStyle name="標準_請求書（コンサル様式）" xfId="13" xr:uid="{30764DC3-8330-454A-9BDF-680DFE472B77}"/>
    <cellStyle name="標準_請求内訳書（国債部分払）" xfId="14" xr:uid="{8C34E1C8-55F7-4501-8CE7-F20AF881BB70}"/>
    <cellStyle name="標準_請求内訳書（指定部分払）" xfId="15" xr:uid="{E1651C84-8C6F-48D8-A39B-0EEF1E50470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0AE5B-DEA6-46B4-A0C8-1144ED746A19}">
  <sheetPr codeName="Sheet2">
    <tabColor indexed="47"/>
  </sheetPr>
  <dimension ref="A1:K48"/>
  <sheetViews>
    <sheetView tabSelected="1" view="pageBreakPreview" zoomScale="85" zoomScaleNormal="75" zoomScaleSheetLayoutView="85" workbookViewId="0">
      <selection activeCell="J6" sqref="J6"/>
    </sheetView>
  </sheetViews>
  <sheetFormatPr defaultRowHeight="13.5" x14ac:dyDescent="0.15"/>
  <cols>
    <col min="1" max="1" width="3.625" style="16" customWidth="1"/>
    <col min="2" max="16384" width="9" style="16"/>
  </cols>
  <sheetData>
    <row r="1" spans="1:9" ht="15" customHeight="1" x14ac:dyDescent="0.15">
      <c r="A1" s="47" t="s">
        <v>126</v>
      </c>
    </row>
    <row r="2" spans="1:9" ht="15" customHeight="1" x14ac:dyDescent="0.15"/>
    <row r="3" spans="1:9" ht="15" customHeight="1" x14ac:dyDescent="0.15">
      <c r="I3" s="16" t="s">
        <v>128</v>
      </c>
    </row>
    <row r="4" spans="1:9" ht="15" customHeight="1" x14ac:dyDescent="0.15"/>
    <row r="5" spans="1:9" ht="15" customHeight="1" x14ac:dyDescent="0.15"/>
    <row r="6" spans="1:9" ht="21" x14ac:dyDescent="0.15">
      <c r="E6" s="17" t="s">
        <v>80</v>
      </c>
    </row>
    <row r="7" spans="1:9" ht="15" customHeight="1" x14ac:dyDescent="0.15"/>
    <row r="8" spans="1:9" ht="15" customHeight="1" x14ac:dyDescent="0.15"/>
    <row r="9" spans="1:9" ht="15" customHeight="1" x14ac:dyDescent="0.15">
      <c r="B9" s="16" t="s">
        <v>63</v>
      </c>
    </row>
    <row r="10" spans="1:9" ht="15" customHeight="1" x14ac:dyDescent="0.15">
      <c r="B10" s="16" t="s">
        <v>64</v>
      </c>
    </row>
    <row r="11" spans="1:9" ht="15" customHeight="1" x14ac:dyDescent="0.15"/>
    <row r="12" spans="1:9" ht="15" customHeight="1" x14ac:dyDescent="0.15"/>
    <row r="13" spans="1:9" ht="15" customHeight="1" x14ac:dyDescent="0.15"/>
    <row r="14" spans="1:9" ht="15" customHeight="1" x14ac:dyDescent="0.15"/>
    <row r="15" spans="1:9" ht="15" customHeight="1" x14ac:dyDescent="0.15">
      <c r="G15" s="16" t="s">
        <v>65</v>
      </c>
    </row>
    <row r="16" spans="1:9" ht="15" customHeight="1" x14ac:dyDescent="0.15"/>
    <row r="17" spans="2:10" ht="15" customHeight="1" x14ac:dyDescent="0.15"/>
    <row r="18" spans="2:10" ht="15" customHeight="1" x14ac:dyDescent="0.15">
      <c r="G18" s="16" t="s">
        <v>66</v>
      </c>
    </row>
    <row r="19" spans="2:10" ht="15" customHeight="1" x14ac:dyDescent="0.15"/>
    <row r="20" spans="2:10" ht="15" customHeight="1" x14ac:dyDescent="0.15">
      <c r="B20" s="16" t="s">
        <v>67</v>
      </c>
    </row>
    <row r="21" spans="2:10" ht="15" customHeight="1" x14ac:dyDescent="0.15"/>
    <row r="22" spans="2:10" ht="15" customHeight="1" x14ac:dyDescent="0.15">
      <c r="C22" s="18" t="s">
        <v>68</v>
      </c>
      <c r="D22" s="18"/>
      <c r="E22" s="18"/>
      <c r="F22" s="18"/>
      <c r="G22" s="18"/>
      <c r="H22" s="18"/>
      <c r="I22" s="18"/>
      <c r="J22" s="18"/>
    </row>
    <row r="23" spans="2:10" ht="15" customHeight="1" x14ac:dyDescent="0.15">
      <c r="C23" s="16" t="s">
        <v>69</v>
      </c>
    </row>
    <row r="24" spans="2:10" ht="15" customHeight="1" x14ac:dyDescent="0.15"/>
    <row r="25" spans="2:10" ht="15" customHeight="1" x14ac:dyDescent="0.15">
      <c r="B25" s="16" t="s">
        <v>127</v>
      </c>
    </row>
    <row r="26" spans="2:10" ht="15" customHeight="1" x14ac:dyDescent="0.15"/>
    <row r="27" spans="2:10" ht="15" customHeight="1" x14ac:dyDescent="0.15">
      <c r="B27" s="16" t="s">
        <v>70</v>
      </c>
    </row>
    <row r="28" spans="2:10" ht="15" customHeight="1" x14ac:dyDescent="0.15"/>
    <row r="29" spans="2:10" ht="15" customHeight="1" x14ac:dyDescent="0.15">
      <c r="B29" s="16" t="s">
        <v>71</v>
      </c>
    </row>
    <row r="30" spans="2:10" ht="15" customHeight="1" x14ac:dyDescent="0.15"/>
    <row r="31" spans="2:10" ht="15" customHeight="1" x14ac:dyDescent="0.15">
      <c r="B31" s="16" t="s">
        <v>72</v>
      </c>
    </row>
    <row r="32" spans="2:10" ht="15" customHeight="1" x14ac:dyDescent="0.15"/>
    <row r="33" spans="1:11" ht="15" customHeight="1" x14ac:dyDescent="0.15">
      <c r="B33" s="16" t="s">
        <v>73</v>
      </c>
      <c r="H33" s="16" t="s">
        <v>74</v>
      </c>
      <c r="K33" s="16" t="s">
        <v>75</v>
      </c>
    </row>
    <row r="34" spans="1:11" ht="15" customHeight="1" x14ac:dyDescent="0.15"/>
    <row r="35" spans="1:11" ht="15" customHeight="1" x14ac:dyDescent="0.15">
      <c r="B35" s="16" t="s">
        <v>76</v>
      </c>
    </row>
    <row r="36" spans="1:11" ht="15" customHeight="1" x14ac:dyDescent="0.15"/>
    <row r="37" spans="1:11" ht="15" customHeight="1" x14ac:dyDescent="0.15">
      <c r="B37" s="16" t="s">
        <v>77</v>
      </c>
    </row>
    <row r="38" spans="1:11" ht="15" customHeight="1" x14ac:dyDescent="0.15"/>
    <row r="39" spans="1:11" ht="15" customHeight="1" x14ac:dyDescent="0.15">
      <c r="B39" s="16" t="s">
        <v>78</v>
      </c>
    </row>
    <row r="40" spans="1:11" ht="15" customHeight="1" x14ac:dyDescent="0.15"/>
    <row r="41" spans="1:11" ht="15" customHeight="1" x14ac:dyDescent="0.15">
      <c r="B41" s="16" t="s">
        <v>79</v>
      </c>
    </row>
    <row r="42" spans="1:11" ht="15" customHeight="1" x14ac:dyDescent="0.15"/>
    <row r="43" spans="1:11" ht="15" customHeight="1" x14ac:dyDescent="0.1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</row>
    <row r="44" spans="1:11" ht="15" customHeight="1" x14ac:dyDescent="0.15"/>
    <row r="45" spans="1:11" ht="15" customHeight="1" x14ac:dyDescent="0.15">
      <c r="A45" s="20" t="s">
        <v>125</v>
      </c>
    </row>
    <row r="46" spans="1:11" ht="15" customHeight="1" x14ac:dyDescent="0.15">
      <c r="A46" s="20" t="s">
        <v>123</v>
      </c>
    </row>
    <row r="47" spans="1:11" ht="15" customHeight="1" x14ac:dyDescent="0.15">
      <c r="A47" s="20" t="s">
        <v>124</v>
      </c>
    </row>
    <row r="48" spans="1:11" ht="15" customHeight="1" x14ac:dyDescent="0.15">
      <c r="B48" s="16" t="s">
        <v>110</v>
      </c>
    </row>
  </sheetData>
  <phoneticPr fontId="4"/>
  <pageMargins left="0.48" right="0.33" top="0.98425196850393704" bottom="0.7874015748031496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CD9AA-3B51-4F31-8A35-F061B672446F}">
  <sheetPr codeName="Sheet1">
    <tabColor indexed="43"/>
    <pageSetUpPr fitToPage="1"/>
  </sheetPr>
  <dimension ref="A1:BG40"/>
  <sheetViews>
    <sheetView showGridLines="0" view="pageBreakPreview" zoomScaleNormal="100" zoomScaleSheetLayoutView="100" workbookViewId="0">
      <selection activeCell="AN15" sqref="AN15"/>
    </sheetView>
  </sheetViews>
  <sheetFormatPr defaultColWidth="2.375" defaultRowHeight="13.5" x14ac:dyDescent="0.15"/>
  <cols>
    <col min="1" max="4" width="2.375" style="1"/>
    <col min="5" max="5" width="2.5" style="1" bestFit="1" customWidth="1"/>
    <col min="6" max="16384" width="2.375" style="1"/>
  </cols>
  <sheetData>
    <row r="1" spans="1:35" x14ac:dyDescent="0.15">
      <c r="AI1" s="3" t="s">
        <v>104</v>
      </c>
    </row>
    <row r="4" spans="1:35" x14ac:dyDescent="0.15">
      <c r="AI4" s="3"/>
    </row>
    <row r="7" spans="1:35" ht="30" customHeight="1" x14ac:dyDescent="0.15">
      <c r="A7" s="50" t="s">
        <v>23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</row>
    <row r="10" spans="1:35" x14ac:dyDescent="0.15">
      <c r="B10" s="4" t="s">
        <v>2</v>
      </c>
      <c r="D10" s="1" t="s">
        <v>60</v>
      </c>
      <c r="M10" s="6" t="s">
        <v>22</v>
      </c>
      <c r="P10" s="2" t="s">
        <v>4</v>
      </c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 spans="1:35" x14ac:dyDescent="0.15">
      <c r="B11" s="4"/>
      <c r="M11" s="6"/>
    </row>
    <row r="12" spans="1:35" x14ac:dyDescent="0.15">
      <c r="M12" s="6"/>
    </row>
    <row r="13" spans="1:35" x14ac:dyDescent="0.15">
      <c r="B13" s="4" t="s">
        <v>0</v>
      </c>
      <c r="D13" s="1" t="s">
        <v>21</v>
      </c>
      <c r="M13" s="6" t="s">
        <v>20</v>
      </c>
      <c r="P13" s="2" t="s">
        <v>4</v>
      </c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 spans="1:35" x14ac:dyDescent="0.15">
      <c r="M14" s="6"/>
    </row>
    <row r="15" spans="1:35" x14ac:dyDescent="0.15">
      <c r="M15" s="6"/>
    </row>
    <row r="16" spans="1:35" x14ac:dyDescent="0.15">
      <c r="B16" s="4" t="s">
        <v>19</v>
      </c>
      <c r="D16" s="1" t="s">
        <v>61</v>
      </c>
      <c r="M16" s="6" t="s">
        <v>18</v>
      </c>
      <c r="P16" s="2" t="s">
        <v>4</v>
      </c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 spans="1:35" x14ac:dyDescent="0.15">
      <c r="M17" s="6"/>
    </row>
    <row r="18" spans="1:35" x14ac:dyDescent="0.15">
      <c r="M18" s="6"/>
    </row>
    <row r="19" spans="1:35" x14ac:dyDescent="0.15">
      <c r="B19" s="4" t="s">
        <v>17</v>
      </c>
      <c r="D19" s="1" t="s">
        <v>108</v>
      </c>
      <c r="M19" s="6" t="s">
        <v>16</v>
      </c>
      <c r="P19" s="2" t="s">
        <v>4</v>
      </c>
      <c r="Q19" s="51" t="str">
        <f>IF(ISERROR(Q16*(9/10-Q13/Q10)),"",Q16*(9/10-Q13/Q10))</f>
        <v/>
      </c>
      <c r="R19" s="51"/>
      <c r="S19" s="51"/>
      <c r="T19" s="51"/>
      <c r="U19" s="51"/>
      <c r="V19" s="51"/>
      <c r="W19" s="51"/>
      <c r="X19" s="51"/>
      <c r="Y19" s="51"/>
      <c r="Z19" s="51"/>
      <c r="AB19" s="1" t="s">
        <v>15</v>
      </c>
      <c r="AD19" s="48" t="str">
        <f>IF(ISERROR(Q13/Q10*100),"",Q13/Q10*100)</f>
        <v/>
      </c>
      <c r="AE19" s="48"/>
      <c r="AF19" s="48"/>
      <c r="AG19" s="48"/>
      <c r="AH19" s="1" t="s">
        <v>13</v>
      </c>
    </row>
    <row r="20" spans="1:35" x14ac:dyDescent="0.15">
      <c r="D20" s="1" t="s">
        <v>107</v>
      </c>
      <c r="M20" s="6"/>
      <c r="AC20" s="1" t="s">
        <v>14</v>
      </c>
      <c r="AD20" s="49" t="str">
        <f>IF(ISERROR(ROUNDUP(AD19,0)),"",ROUNDUP(AD19,0))</f>
        <v/>
      </c>
      <c r="AE20" s="49"/>
      <c r="AF20" s="49"/>
      <c r="AG20" s="49"/>
      <c r="AH20" s="1" t="s">
        <v>13</v>
      </c>
    </row>
    <row r="21" spans="1:35" x14ac:dyDescent="0.15">
      <c r="M21" s="6"/>
    </row>
    <row r="22" spans="1:35" x14ac:dyDescent="0.15">
      <c r="B22" s="4" t="s">
        <v>12</v>
      </c>
      <c r="D22" s="1" t="s">
        <v>62</v>
      </c>
      <c r="M22" s="6"/>
    </row>
    <row r="23" spans="1:35" x14ac:dyDescent="0.15">
      <c r="D23" s="1" t="s">
        <v>11</v>
      </c>
      <c r="M23" s="6" t="s">
        <v>10</v>
      </c>
      <c r="P23" s="2" t="s">
        <v>4</v>
      </c>
      <c r="Q23" s="51"/>
      <c r="R23" s="51"/>
      <c r="S23" s="51"/>
      <c r="T23" s="51"/>
      <c r="U23" s="51"/>
      <c r="V23" s="51"/>
      <c r="W23" s="51"/>
      <c r="X23" s="51"/>
      <c r="Y23" s="51"/>
      <c r="Z23" s="51"/>
    </row>
    <row r="24" spans="1:35" x14ac:dyDescent="0.15">
      <c r="M24" s="6"/>
    </row>
    <row r="25" spans="1:35" x14ac:dyDescent="0.15">
      <c r="M25" s="6"/>
    </row>
    <row r="26" spans="1:35" x14ac:dyDescent="0.15">
      <c r="B26" s="4" t="s">
        <v>9</v>
      </c>
      <c r="D26" s="1" t="s">
        <v>8</v>
      </c>
      <c r="M26" s="6" t="s">
        <v>7</v>
      </c>
      <c r="P26" s="2" t="s">
        <v>4</v>
      </c>
      <c r="Q26" s="51" t="str">
        <f>IF(ISERROR(Q19-Q23),"",Q19-Q23)</f>
        <v/>
      </c>
      <c r="R26" s="51"/>
      <c r="S26" s="51"/>
      <c r="T26" s="51"/>
      <c r="U26" s="51"/>
      <c r="V26" s="51"/>
      <c r="W26" s="51"/>
      <c r="X26" s="51"/>
      <c r="Y26" s="51"/>
      <c r="Z26" s="51"/>
    </row>
    <row r="29" spans="1:35" x14ac:dyDescent="0.15">
      <c r="B29" s="4" t="s">
        <v>6</v>
      </c>
      <c r="D29" s="1" t="s">
        <v>5</v>
      </c>
      <c r="P29" s="2" t="s">
        <v>4</v>
      </c>
      <c r="Q29" s="51" t="str">
        <f>IF(ISERROR(ROUNDDOWN(Q26,-3)),"",ROUNDDOWN(Q26,-3))</f>
        <v/>
      </c>
      <c r="R29" s="51"/>
      <c r="S29" s="51"/>
      <c r="T29" s="51"/>
      <c r="U29" s="51"/>
      <c r="V29" s="51"/>
      <c r="W29" s="51"/>
      <c r="X29" s="51"/>
      <c r="Y29" s="51"/>
      <c r="Z29" s="51"/>
    </row>
    <row r="32" spans="1:35" x14ac:dyDescent="0.1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</row>
    <row r="33" spans="1:59" ht="27.75" customHeight="1" x14ac:dyDescent="0.15">
      <c r="B33" s="5" t="s">
        <v>3</v>
      </c>
      <c r="E33" s="8" t="s">
        <v>2</v>
      </c>
      <c r="F33" s="53" t="s">
        <v>1</v>
      </c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</row>
    <row r="34" spans="1:59" ht="15" customHeight="1" x14ac:dyDescent="0.15">
      <c r="E34" s="4" t="s">
        <v>0</v>
      </c>
      <c r="F34" s="1" t="s">
        <v>120</v>
      </c>
    </row>
    <row r="35" spans="1:59" x14ac:dyDescent="0.15">
      <c r="E35" s="4" t="s">
        <v>19</v>
      </c>
      <c r="F35" s="52" t="s">
        <v>121</v>
      </c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</row>
    <row r="36" spans="1:59" x14ac:dyDescent="0.15"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</row>
    <row r="40" spans="1:59" x14ac:dyDescent="0.1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</row>
  </sheetData>
  <mergeCells count="12">
    <mergeCell ref="F35:AH36"/>
    <mergeCell ref="Q23:Z23"/>
    <mergeCell ref="F33:AI33"/>
    <mergeCell ref="Q26:Z26"/>
    <mergeCell ref="Q29:Z29"/>
    <mergeCell ref="AD19:AG19"/>
    <mergeCell ref="AD20:AG20"/>
    <mergeCell ref="A7:AI7"/>
    <mergeCell ref="Q10:Z10"/>
    <mergeCell ref="Q13:Z13"/>
    <mergeCell ref="Q16:Z16"/>
    <mergeCell ref="Q19:Z19"/>
  </mergeCells>
  <phoneticPr fontId="4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8E2A9-B530-4E9F-8CA3-CEC254652126}">
  <sheetPr codeName="Sheet6">
    <tabColor indexed="42"/>
  </sheetPr>
  <dimension ref="A1:AH45"/>
  <sheetViews>
    <sheetView showZeros="0" view="pageBreakPreview" zoomScaleNormal="75" workbookViewId="0">
      <selection activeCell="AO9" sqref="AO9"/>
    </sheetView>
  </sheetViews>
  <sheetFormatPr defaultColWidth="2.375" defaultRowHeight="13.5" x14ac:dyDescent="0.15"/>
  <cols>
    <col min="1" max="33" width="2.375" style="21" customWidth="1"/>
    <col min="34" max="34" width="4.375" style="21" customWidth="1"/>
    <col min="35" max="16384" width="2.375" style="21"/>
  </cols>
  <sheetData>
    <row r="1" spans="1:34" x14ac:dyDescent="0.15">
      <c r="AH1" s="22" t="s">
        <v>105</v>
      </c>
    </row>
    <row r="4" spans="1:34" x14ac:dyDescent="0.15">
      <c r="AB4" s="23"/>
    </row>
    <row r="6" spans="1:34" x14ac:dyDescent="0.15">
      <c r="G6" s="24"/>
    </row>
    <row r="7" spans="1:34" ht="30" customHeight="1" x14ac:dyDescent="0.15">
      <c r="A7" s="67" t="s">
        <v>111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</row>
    <row r="10" spans="1:34" s="24" customFormat="1" ht="12" x14ac:dyDescent="0.15">
      <c r="B10" s="68" t="s">
        <v>112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1"/>
      <c r="N10" s="69" t="s">
        <v>113</v>
      </c>
      <c r="O10" s="70"/>
      <c r="P10" s="70"/>
      <c r="Q10" s="70"/>
      <c r="R10" s="70"/>
      <c r="S10" s="70"/>
      <c r="T10" s="70"/>
      <c r="U10" s="70"/>
      <c r="V10" s="70"/>
      <c r="W10" s="71"/>
      <c r="X10" s="69" t="s">
        <v>114</v>
      </c>
      <c r="Y10" s="70"/>
      <c r="Z10" s="70"/>
      <c r="AA10" s="70"/>
      <c r="AB10" s="70"/>
      <c r="AC10" s="70"/>
      <c r="AD10" s="70"/>
      <c r="AE10" s="70"/>
      <c r="AF10" s="70"/>
      <c r="AG10" s="70"/>
      <c r="AH10" s="71"/>
    </row>
    <row r="11" spans="1:34" s="24" customFormat="1" ht="39.950000000000003" customHeight="1" x14ac:dyDescent="0.15">
      <c r="B11" s="72" t="s">
        <v>40</v>
      </c>
      <c r="C11" s="73"/>
      <c r="D11" s="73"/>
      <c r="E11" s="73"/>
      <c r="F11" s="73"/>
      <c r="G11" s="73"/>
      <c r="H11" s="73"/>
      <c r="I11" s="73"/>
      <c r="J11" s="73"/>
      <c r="K11" s="73"/>
      <c r="L11" s="60" t="s">
        <v>115</v>
      </c>
      <c r="M11" s="61"/>
      <c r="N11" s="26" t="s">
        <v>116</v>
      </c>
      <c r="O11" s="62"/>
      <c r="P11" s="62"/>
      <c r="Q11" s="62"/>
      <c r="R11" s="62"/>
      <c r="S11" s="62"/>
      <c r="T11" s="62"/>
      <c r="U11" s="62"/>
      <c r="V11" s="62"/>
      <c r="W11" s="63"/>
      <c r="X11" s="64"/>
      <c r="Y11" s="65"/>
      <c r="Z11" s="65"/>
      <c r="AA11" s="65"/>
      <c r="AB11" s="65"/>
      <c r="AC11" s="65"/>
      <c r="AD11" s="65"/>
      <c r="AE11" s="65"/>
      <c r="AF11" s="65"/>
      <c r="AG11" s="65"/>
      <c r="AH11" s="66"/>
    </row>
    <row r="12" spans="1:34" s="24" customFormat="1" ht="39.950000000000003" customHeight="1" x14ac:dyDescent="0.15">
      <c r="B12" s="112" t="s">
        <v>41</v>
      </c>
      <c r="C12" s="113"/>
      <c r="D12" s="113"/>
      <c r="E12" s="113"/>
      <c r="F12" s="113"/>
      <c r="G12" s="113"/>
      <c r="H12" s="113"/>
      <c r="I12" s="113"/>
      <c r="J12" s="113"/>
      <c r="K12" s="113"/>
      <c r="L12" s="60" t="s">
        <v>117</v>
      </c>
      <c r="M12" s="61"/>
      <c r="N12" s="26" t="s">
        <v>116</v>
      </c>
      <c r="O12" s="62"/>
      <c r="P12" s="62"/>
      <c r="Q12" s="62"/>
      <c r="R12" s="62"/>
      <c r="S12" s="62"/>
      <c r="T12" s="62"/>
      <c r="U12" s="62"/>
      <c r="V12" s="62"/>
      <c r="W12" s="63"/>
      <c r="X12" s="64"/>
      <c r="Y12" s="65"/>
      <c r="Z12" s="65"/>
      <c r="AA12" s="65"/>
      <c r="AB12" s="65"/>
      <c r="AC12" s="65"/>
      <c r="AD12" s="65"/>
      <c r="AE12" s="65"/>
      <c r="AF12" s="65"/>
      <c r="AG12" s="65"/>
      <c r="AH12" s="66"/>
    </row>
    <row r="13" spans="1:34" s="24" customFormat="1" ht="27" customHeight="1" x14ac:dyDescent="0.15">
      <c r="B13" s="72" t="s">
        <v>109</v>
      </c>
      <c r="C13" s="73"/>
      <c r="D13" s="73"/>
      <c r="E13" s="73"/>
      <c r="F13" s="73"/>
      <c r="G13" s="73"/>
      <c r="H13" s="73"/>
      <c r="I13" s="73"/>
      <c r="J13" s="73"/>
      <c r="K13" s="73"/>
      <c r="L13" s="60" t="s">
        <v>118</v>
      </c>
      <c r="M13" s="61"/>
      <c r="N13" s="26" t="s">
        <v>119</v>
      </c>
      <c r="O13" s="82" t="str">
        <f>IF(OR(O11&gt;=O12,O11=""),"",O11*9/10)</f>
        <v/>
      </c>
      <c r="P13" s="82"/>
      <c r="Q13" s="82"/>
      <c r="R13" s="82"/>
      <c r="S13" s="82"/>
      <c r="T13" s="82"/>
      <c r="U13" s="82"/>
      <c r="V13" s="82"/>
      <c r="W13" s="83"/>
      <c r="X13" s="64"/>
      <c r="Y13" s="65"/>
      <c r="Z13" s="65"/>
      <c r="AA13" s="65"/>
      <c r="AB13" s="65"/>
      <c r="AC13" s="65"/>
      <c r="AD13" s="65"/>
      <c r="AE13" s="65"/>
      <c r="AF13" s="65"/>
      <c r="AG13" s="65"/>
      <c r="AH13" s="66"/>
    </row>
    <row r="14" spans="1:34" s="24" customFormat="1" ht="15" customHeight="1" x14ac:dyDescent="0.15">
      <c r="B14" s="27" t="s">
        <v>30</v>
      </c>
      <c r="C14" s="28"/>
      <c r="D14" s="28"/>
      <c r="E14" s="28"/>
      <c r="F14" s="28"/>
      <c r="G14" s="28"/>
      <c r="H14" s="28"/>
      <c r="I14" s="28"/>
      <c r="J14" s="28"/>
      <c r="K14" s="28"/>
      <c r="L14" s="103" t="s">
        <v>42</v>
      </c>
      <c r="M14" s="104"/>
      <c r="N14" s="109" t="s">
        <v>43</v>
      </c>
      <c r="O14" s="54"/>
      <c r="P14" s="54"/>
      <c r="Q14" s="54"/>
      <c r="R14" s="54"/>
      <c r="S14" s="54"/>
      <c r="T14" s="54"/>
      <c r="U14" s="54"/>
      <c r="V14" s="54"/>
      <c r="W14" s="55"/>
      <c r="X14" s="90"/>
      <c r="Y14" s="91"/>
      <c r="Z14" s="91"/>
      <c r="AA14" s="91"/>
      <c r="AB14" s="91"/>
      <c r="AC14" s="91"/>
      <c r="AD14" s="91"/>
      <c r="AE14" s="91"/>
      <c r="AF14" s="91"/>
      <c r="AG14" s="91"/>
      <c r="AH14" s="92"/>
    </row>
    <row r="15" spans="1:34" s="24" customFormat="1" ht="15" customHeight="1" x14ac:dyDescent="0.15">
      <c r="B15" s="99" t="s">
        <v>44</v>
      </c>
      <c r="C15" s="100"/>
      <c r="D15" s="100"/>
      <c r="E15" s="100"/>
      <c r="F15" s="100"/>
      <c r="G15" s="100"/>
      <c r="H15" s="100"/>
      <c r="I15" s="100"/>
      <c r="J15" s="100"/>
      <c r="K15" s="100"/>
      <c r="L15" s="105"/>
      <c r="M15" s="106"/>
      <c r="N15" s="110"/>
      <c r="O15" s="56"/>
      <c r="P15" s="56"/>
      <c r="Q15" s="56"/>
      <c r="R15" s="56"/>
      <c r="S15" s="56"/>
      <c r="T15" s="56"/>
      <c r="U15" s="56"/>
      <c r="V15" s="56"/>
      <c r="W15" s="57"/>
      <c r="X15" s="93"/>
      <c r="Y15" s="94"/>
      <c r="Z15" s="94"/>
      <c r="AA15" s="94"/>
      <c r="AB15" s="94"/>
      <c r="AC15" s="94"/>
      <c r="AD15" s="94"/>
      <c r="AE15" s="94"/>
      <c r="AF15" s="94"/>
      <c r="AG15" s="94"/>
      <c r="AH15" s="95"/>
    </row>
    <row r="16" spans="1:34" s="24" customFormat="1" ht="15" customHeight="1" x14ac:dyDescent="0.15">
      <c r="B16" s="101"/>
      <c r="C16" s="102"/>
      <c r="D16" s="102"/>
      <c r="E16" s="102"/>
      <c r="F16" s="102"/>
      <c r="G16" s="102"/>
      <c r="H16" s="102"/>
      <c r="I16" s="102"/>
      <c r="J16" s="102"/>
      <c r="K16" s="102"/>
      <c r="L16" s="107"/>
      <c r="M16" s="108"/>
      <c r="N16" s="111"/>
      <c r="O16" s="58"/>
      <c r="P16" s="58"/>
      <c r="Q16" s="58"/>
      <c r="R16" s="58"/>
      <c r="S16" s="58"/>
      <c r="T16" s="58"/>
      <c r="U16" s="58"/>
      <c r="V16" s="58"/>
      <c r="W16" s="59"/>
      <c r="X16" s="96"/>
      <c r="Y16" s="97"/>
      <c r="Z16" s="97"/>
      <c r="AA16" s="97"/>
      <c r="AB16" s="97"/>
      <c r="AC16" s="97"/>
      <c r="AD16" s="97"/>
      <c r="AE16" s="97"/>
      <c r="AF16" s="97"/>
      <c r="AG16" s="97"/>
      <c r="AH16" s="98"/>
    </row>
    <row r="17" spans="2:34" s="24" customFormat="1" ht="12" customHeight="1" x14ac:dyDescent="0.15">
      <c r="B17" s="76" t="s">
        <v>45</v>
      </c>
      <c r="C17" s="77"/>
      <c r="D17" s="77"/>
      <c r="E17" s="77"/>
      <c r="F17" s="77"/>
      <c r="G17" s="77"/>
      <c r="H17" s="77"/>
      <c r="I17" s="77"/>
      <c r="J17" s="77"/>
      <c r="K17" s="77"/>
      <c r="L17" s="103" t="s">
        <v>46</v>
      </c>
      <c r="M17" s="104"/>
      <c r="N17" s="109" t="s">
        <v>47</v>
      </c>
      <c r="O17" s="84">
        <f>SUM(Z18,Z20)</f>
        <v>0</v>
      </c>
      <c r="P17" s="84"/>
      <c r="Q17" s="84"/>
      <c r="R17" s="84"/>
      <c r="S17" s="84"/>
      <c r="T17" s="84"/>
      <c r="U17" s="84"/>
      <c r="V17" s="84"/>
      <c r="W17" s="85"/>
      <c r="X17" s="29" t="s">
        <v>48</v>
      </c>
      <c r="Y17" s="30"/>
      <c r="Z17" s="30"/>
      <c r="AA17" s="30"/>
      <c r="AB17" s="30"/>
      <c r="AC17" s="30"/>
      <c r="AD17" s="30"/>
      <c r="AE17" s="30"/>
      <c r="AF17" s="30"/>
      <c r="AG17" s="30"/>
      <c r="AH17" s="31"/>
    </row>
    <row r="18" spans="2:34" s="24" customFormat="1" ht="12" customHeight="1" x14ac:dyDescent="0.15">
      <c r="B18" s="78"/>
      <c r="C18" s="79"/>
      <c r="D18" s="79"/>
      <c r="E18" s="79"/>
      <c r="F18" s="79"/>
      <c r="G18" s="79"/>
      <c r="H18" s="79"/>
      <c r="I18" s="79"/>
      <c r="J18" s="79"/>
      <c r="K18" s="79"/>
      <c r="L18" s="105"/>
      <c r="M18" s="106"/>
      <c r="N18" s="110"/>
      <c r="O18" s="86"/>
      <c r="P18" s="86"/>
      <c r="Q18" s="86"/>
      <c r="R18" s="86"/>
      <c r="S18" s="86"/>
      <c r="T18" s="86"/>
      <c r="U18" s="86"/>
      <c r="V18" s="86"/>
      <c r="W18" s="87"/>
      <c r="X18" s="32"/>
      <c r="Y18" s="33" t="s">
        <v>49</v>
      </c>
      <c r="Z18" s="56"/>
      <c r="AA18" s="56"/>
      <c r="AB18" s="56"/>
      <c r="AC18" s="56"/>
      <c r="AD18" s="56"/>
      <c r="AE18" s="56"/>
      <c r="AF18" s="56"/>
      <c r="AG18" s="56"/>
      <c r="AH18" s="57"/>
    </row>
    <row r="19" spans="2:34" s="24" customFormat="1" ht="12" x14ac:dyDescent="0.15">
      <c r="B19" s="78"/>
      <c r="C19" s="79"/>
      <c r="D19" s="79"/>
      <c r="E19" s="79"/>
      <c r="F19" s="79"/>
      <c r="G19" s="79"/>
      <c r="H19" s="79"/>
      <c r="I19" s="79"/>
      <c r="J19" s="79"/>
      <c r="K19" s="79"/>
      <c r="L19" s="105"/>
      <c r="M19" s="106"/>
      <c r="N19" s="110"/>
      <c r="O19" s="86"/>
      <c r="P19" s="86"/>
      <c r="Q19" s="86"/>
      <c r="R19" s="86"/>
      <c r="S19" s="86"/>
      <c r="T19" s="86"/>
      <c r="U19" s="86"/>
      <c r="V19" s="86"/>
      <c r="W19" s="87"/>
      <c r="X19" s="34" t="s">
        <v>50</v>
      </c>
      <c r="Y19" s="35"/>
      <c r="Z19" s="35"/>
      <c r="AA19" s="35"/>
      <c r="AB19" s="35"/>
      <c r="AC19" s="35"/>
      <c r="AD19" s="35"/>
      <c r="AE19" s="35"/>
      <c r="AF19" s="35"/>
      <c r="AG19" s="35"/>
      <c r="AH19" s="36"/>
    </row>
    <row r="20" spans="2:34" s="24" customFormat="1" ht="12" x14ac:dyDescent="0.15">
      <c r="B20" s="80"/>
      <c r="C20" s="81"/>
      <c r="D20" s="81"/>
      <c r="E20" s="81"/>
      <c r="F20" s="81"/>
      <c r="G20" s="81"/>
      <c r="H20" s="81"/>
      <c r="I20" s="81"/>
      <c r="J20" s="81"/>
      <c r="K20" s="81"/>
      <c r="L20" s="107"/>
      <c r="M20" s="108"/>
      <c r="N20" s="111"/>
      <c r="O20" s="88"/>
      <c r="P20" s="88"/>
      <c r="Q20" s="88"/>
      <c r="R20" s="88"/>
      <c r="S20" s="88"/>
      <c r="T20" s="88"/>
      <c r="U20" s="88"/>
      <c r="V20" s="88"/>
      <c r="W20" s="89"/>
      <c r="X20" s="37"/>
      <c r="Y20" s="38" t="s">
        <v>49</v>
      </c>
      <c r="Z20" s="58"/>
      <c r="AA20" s="58"/>
      <c r="AB20" s="58"/>
      <c r="AC20" s="58"/>
      <c r="AD20" s="58"/>
      <c r="AE20" s="58"/>
      <c r="AF20" s="58"/>
      <c r="AG20" s="58"/>
      <c r="AH20" s="59"/>
    </row>
    <row r="21" spans="2:34" s="24" customFormat="1" ht="27" customHeight="1" x14ac:dyDescent="0.15">
      <c r="B21" s="112" t="s">
        <v>103</v>
      </c>
      <c r="C21" s="73"/>
      <c r="D21" s="73"/>
      <c r="E21" s="73"/>
      <c r="F21" s="73"/>
      <c r="G21" s="73"/>
      <c r="H21" s="73"/>
      <c r="I21" s="73"/>
      <c r="J21" s="73"/>
      <c r="K21" s="73"/>
      <c r="L21" s="60" t="s">
        <v>51</v>
      </c>
      <c r="M21" s="61"/>
      <c r="N21" s="26"/>
      <c r="O21" s="114">
        <f>AD21/100</f>
        <v>0</v>
      </c>
      <c r="P21" s="114"/>
      <c r="Q21" s="114"/>
      <c r="R21" s="114"/>
      <c r="S21" s="114"/>
      <c r="T21" s="114"/>
      <c r="U21" s="114"/>
      <c r="V21" s="114"/>
      <c r="W21" s="115"/>
      <c r="X21" s="74">
        <v>0</v>
      </c>
      <c r="Y21" s="75"/>
      <c r="Z21" s="75"/>
      <c r="AA21" s="75"/>
      <c r="AB21" s="25" t="s">
        <v>52</v>
      </c>
      <c r="AC21" s="25" t="s">
        <v>53</v>
      </c>
      <c r="AD21" s="70">
        <f>IF(OR(X21="",ISERROR(ROUNDUP(X21,0))),"",ROUNDUP(X21,0))</f>
        <v>0</v>
      </c>
      <c r="AE21" s="70"/>
      <c r="AF21" s="70"/>
      <c r="AG21" s="70"/>
      <c r="AH21" s="39" t="s">
        <v>52</v>
      </c>
    </row>
    <row r="22" spans="2:34" s="24" customFormat="1" ht="27" customHeight="1" x14ac:dyDescent="0.15">
      <c r="B22" s="112" t="s">
        <v>54</v>
      </c>
      <c r="C22" s="73"/>
      <c r="D22" s="73"/>
      <c r="E22" s="73"/>
      <c r="F22" s="73"/>
      <c r="G22" s="73"/>
      <c r="H22" s="73"/>
      <c r="I22" s="73"/>
      <c r="J22" s="73"/>
      <c r="K22" s="73"/>
      <c r="L22" s="60" t="s">
        <v>55</v>
      </c>
      <c r="M22" s="61"/>
      <c r="N22" s="26" t="s">
        <v>47</v>
      </c>
      <c r="O22" s="82" t="str">
        <f>IF(ISERROR(O13-O14-((O11-O17)*O21)),"",O13-O14-((O11-O17)*O21))</f>
        <v/>
      </c>
      <c r="P22" s="82"/>
      <c r="Q22" s="82"/>
      <c r="R22" s="82"/>
      <c r="S22" s="82"/>
      <c r="T22" s="82"/>
      <c r="U22" s="82"/>
      <c r="V22" s="82"/>
      <c r="W22" s="83"/>
      <c r="X22" s="64"/>
      <c r="Y22" s="65"/>
      <c r="Z22" s="65"/>
      <c r="AA22" s="65"/>
      <c r="AB22" s="65"/>
      <c r="AC22" s="65"/>
      <c r="AD22" s="65"/>
      <c r="AE22" s="65"/>
      <c r="AF22" s="65"/>
      <c r="AG22" s="65"/>
      <c r="AH22" s="66"/>
    </row>
    <row r="23" spans="2:34" s="24" customFormat="1" ht="27" customHeight="1" x14ac:dyDescent="0.15">
      <c r="B23" s="72" t="s">
        <v>56</v>
      </c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117"/>
      <c r="N23" s="26" t="s">
        <v>47</v>
      </c>
      <c r="O23" s="82" t="str">
        <f>IF(ISERROR(ROUNDDOWN(O22,-3)),"",ROUNDDOWN(O22,-3))</f>
        <v/>
      </c>
      <c r="P23" s="82"/>
      <c r="Q23" s="82"/>
      <c r="R23" s="82"/>
      <c r="S23" s="82"/>
      <c r="T23" s="82"/>
      <c r="U23" s="82"/>
      <c r="V23" s="82"/>
      <c r="W23" s="83"/>
      <c r="X23" s="64"/>
      <c r="Y23" s="65"/>
      <c r="Z23" s="65"/>
      <c r="AA23" s="65"/>
      <c r="AB23" s="65"/>
      <c r="AC23" s="65"/>
      <c r="AD23" s="65"/>
      <c r="AE23" s="65"/>
      <c r="AF23" s="65"/>
      <c r="AG23" s="65"/>
      <c r="AH23" s="66"/>
    </row>
    <row r="24" spans="2:34" s="24" customFormat="1" ht="12" x14ac:dyDescent="0.15"/>
    <row r="25" spans="2:34" s="24" customFormat="1" ht="12" x14ac:dyDescent="0.15"/>
    <row r="26" spans="2:34" s="24" customFormat="1" ht="12" x14ac:dyDescent="0.15"/>
    <row r="27" spans="2:34" x14ac:dyDescent="0.15">
      <c r="B27" s="21" t="s">
        <v>57</v>
      </c>
      <c r="E27" s="40" t="s">
        <v>58</v>
      </c>
      <c r="F27" s="21" t="s">
        <v>29</v>
      </c>
    </row>
    <row r="28" spans="2:34" x14ac:dyDescent="0.15">
      <c r="E28" s="40" t="s">
        <v>28</v>
      </c>
      <c r="F28" s="21" t="s">
        <v>27</v>
      </c>
    </row>
    <row r="29" spans="2:34" x14ac:dyDescent="0.15">
      <c r="E29" s="40" t="s">
        <v>26</v>
      </c>
      <c r="F29" s="21" t="s">
        <v>25</v>
      </c>
    </row>
    <row r="30" spans="2:34" x14ac:dyDescent="0.15">
      <c r="E30" s="40" t="s">
        <v>24</v>
      </c>
      <c r="F30" s="21" t="s">
        <v>59</v>
      </c>
    </row>
    <row r="31" spans="2:34" ht="13.5" customHeight="1" x14ac:dyDescent="0.15">
      <c r="E31" s="40">
        <v>5</v>
      </c>
      <c r="F31" s="52" t="s">
        <v>122</v>
      </c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</row>
    <row r="32" spans="2:34" x14ac:dyDescent="0.15">
      <c r="E32" s="40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</row>
    <row r="33" spans="1:34" x14ac:dyDescent="0.15">
      <c r="E33" s="40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</row>
    <row r="34" spans="1:34" ht="13.5" customHeight="1" x14ac:dyDescent="0.15"/>
    <row r="35" spans="1:34" ht="13.5" customHeight="1" x14ac:dyDescent="0.15">
      <c r="E35" s="40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</row>
    <row r="36" spans="1:34" x14ac:dyDescent="0.15">
      <c r="E36" s="40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</row>
    <row r="37" spans="1:34" x14ac:dyDescent="0.15"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</row>
    <row r="38" spans="1:34" x14ac:dyDescent="0.15">
      <c r="F38" s="43"/>
    </row>
    <row r="40" spans="1:34" x14ac:dyDescent="0.15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</row>
    <row r="45" spans="1:34" x14ac:dyDescent="0.15">
      <c r="C45" s="45"/>
      <c r="L45" s="46"/>
    </row>
  </sheetData>
  <mergeCells count="41">
    <mergeCell ref="F33:AH33"/>
    <mergeCell ref="F31:AH32"/>
    <mergeCell ref="B23:M23"/>
    <mergeCell ref="O23:W23"/>
    <mergeCell ref="X23:AH23"/>
    <mergeCell ref="B22:K22"/>
    <mergeCell ref="L11:M11"/>
    <mergeCell ref="O22:W22"/>
    <mergeCell ref="X11:AH11"/>
    <mergeCell ref="B12:K12"/>
    <mergeCell ref="Z18:AH18"/>
    <mergeCell ref="Z20:AH20"/>
    <mergeCell ref="B21:K21"/>
    <mergeCell ref="L21:M21"/>
    <mergeCell ref="O21:W21"/>
    <mergeCell ref="L22:M22"/>
    <mergeCell ref="AD21:AG21"/>
    <mergeCell ref="X22:AH22"/>
    <mergeCell ref="L17:M20"/>
    <mergeCell ref="N17:N20"/>
    <mergeCell ref="X21:AA21"/>
    <mergeCell ref="B13:K13"/>
    <mergeCell ref="B17:K20"/>
    <mergeCell ref="O13:W13"/>
    <mergeCell ref="X13:AH13"/>
    <mergeCell ref="O17:W20"/>
    <mergeCell ref="X14:AH16"/>
    <mergeCell ref="B15:K16"/>
    <mergeCell ref="L14:M16"/>
    <mergeCell ref="N14:N16"/>
    <mergeCell ref="O14:W16"/>
    <mergeCell ref="L12:M12"/>
    <mergeCell ref="O12:W12"/>
    <mergeCell ref="X12:AH12"/>
    <mergeCell ref="A7:AH7"/>
    <mergeCell ref="B10:M10"/>
    <mergeCell ref="N10:W10"/>
    <mergeCell ref="X10:AH10"/>
    <mergeCell ref="B11:K11"/>
    <mergeCell ref="L13:M13"/>
    <mergeCell ref="O11:W11"/>
  </mergeCells>
  <phoneticPr fontId="5"/>
  <pageMargins left="0.75" right="0.75" top="1" bottom="1" header="0.51200000000000001" footer="0.51200000000000001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1ADD5-1464-44AC-B5A8-B65774A75854}">
  <sheetPr>
    <tabColor indexed="41"/>
    <pageSetUpPr fitToPage="1"/>
  </sheetPr>
  <dimension ref="A1:AI40"/>
  <sheetViews>
    <sheetView showGridLines="0" showZeros="0" view="pageBreakPreview" zoomScaleNormal="75" workbookViewId="0">
      <selection activeCell="M15" sqref="M15:U15"/>
    </sheetView>
  </sheetViews>
  <sheetFormatPr defaultColWidth="2.375" defaultRowHeight="13.5" x14ac:dyDescent="0.15"/>
  <cols>
    <col min="1" max="16384" width="2.375" style="9"/>
  </cols>
  <sheetData>
    <row r="1" spans="1:35" x14ac:dyDescent="0.15">
      <c r="AI1" s="10" t="s">
        <v>106</v>
      </c>
    </row>
    <row r="4" spans="1:35" x14ac:dyDescent="0.15">
      <c r="AI4" s="10"/>
    </row>
    <row r="7" spans="1:35" ht="30" customHeight="1" x14ac:dyDescent="0.15">
      <c r="A7" s="130" t="s">
        <v>81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</row>
    <row r="11" spans="1:35" ht="20.100000000000001" customHeight="1" x14ac:dyDescent="0.15">
      <c r="B11" s="133"/>
      <c r="C11" s="134"/>
      <c r="D11" s="134"/>
      <c r="E11" s="134"/>
      <c r="F11" s="134"/>
      <c r="G11" s="131" t="s">
        <v>39</v>
      </c>
      <c r="H11" s="131"/>
      <c r="I11" s="131"/>
      <c r="J11" s="131"/>
      <c r="K11" s="132"/>
      <c r="L11" s="139" t="s">
        <v>38</v>
      </c>
      <c r="M11" s="131"/>
      <c r="N11" s="131"/>
      <c r="O11" s="131"/>
      <c r="P11" s="131"/>
      <c r="Q11" s="131"/>
      <c r="R11" s="131"/>
      <c r="S11" s="131"/>
      <c r="T11" s="131"/>
      <c r="U11" s="132"/>
      <c r="V11" s="139" t="s">
        <v>37</v>
      </c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2"/>
    </row>
    <row r="12" spans="1:35" ht="20.100000000000001" customHeight="1" x14ac:dyDescent="0.15">
      <c r="B12" s="135" t="s">
        <v>36</v>
      </c>
      <c r="C12" s="136"/>
      <c r="D12" s="136"/>
      <c r="E12" s="136"/>
      <c r="F12" s="136"/>
      <c r="G12" s="137"/>
      <c r="H12" s="137"/>
      <c r="I12" s="137"/>
      <c r="J12" s="137"/>
      <c r="K12" s="138"/>
      <c r="L12" s="135"/>
      <c r="M12" s="136"/>
      <c r="N12" s="136"/>
      <c r="O12" s="136"/>
      <c r="P12" s="136"/>
      <c r="Q12" s="136"/>
      <c r="R12" s="136"/>
      <c r="S12" s="136"/>
      <c r="T12" s="136"/>
      <c r="U12" s="136"/>
      <c r="V12" s="120" t="s">
        <v>35</v>
      </c>
      <c r="W12" s="121"/>
      <c r="X12" s="121"/>
      <c r="Y12" s="121"/>
      <c r="Z12" s="121"/>
      <c r="AA12" s="121"/>
      <c r="AB12" s="122"/>
      <c r="AC12" s="120" t="s">
        <v>34</v>
      </c>
      <c r="AD12" s="121"/>
      <c r="AE12" s="121"/>
      <c r="AF12" s="121"/>
      <c r="AG12" s="121"/>
      <c r="AH12" s="122"/>
    </row>
    <row r="13" spans="1:35" ht="39.950000000000003" customHeight="1" x14ac:dyDescent="0.15">
      <c r="B13" s="120" t="s">
        <v>100</v>
      </c>
      <c r="C13" s="121"/>
      <c r="D13" s="121"/>
      <c r="E13" s="121"/>
      <c r="F13" s="121"/>
      <c r="G13" s="121"/>
      <c r="H13" s="121"/>
      <c r="I13" s="121"/>
      <c r="J13" s="121" t="s">
        <v>82</v>
      </c>
      <c r="K13" s="122"/>
      <c r="L13" s="11" t="s">
        <v>83</v>
      </c>
      <c r="M13" s="127">
        <f>SUM(W13,AD13)</f>
        <v>0</v>
      </c>
      <c r="N13" s="127"/>
      <c r="O13" s="127"/>
      <c r="P13" s="127"/>
      <c r="Q13" s="127"/>
      <c r="R13" s="127"/>
      <c r="S13" s="127"/>
      <c r="T13" s="127"/>
      <c r="U13" s="127"/>
      <c r="V13" s="11" t="s">
        <v>84</v>
      </c>
      <c r="W13" s="118"/>
      <c r="X13" s="118"/>
      <c r="Y13" s="118"/>
      <c r="Z13" s="118"/>
      <c r="AA13" s="118"/>
      <c r="AB13" s="119"/>
      <c r="AC13" s="11" t="s">
        <v>85</v>
      </c>
      <c r="AD13" s="118"/>
      <c r="AE13" s="118"/>
      <c r="AF13" s="118"/>
      <c r="AG13" s="118"/>
      <c r="AH13" s="119"/>
    </row>
    <row r="14" spans="1:35" ht="39.950000000000003" customHeight="1" x14ac:dyDescent="0.15">
      <c r="B14" s="120" t="s">
        <v>86</v>
      </c>
      <c r="C14" s="121"/>
      <c r="D14" s="121"/>
      <c r="E14" s="121"/>
      <c r="F14" s="121"/>
      <c r="G14" s="121"/>
      <c r="H14" s="121"/>
      <c r="I14" s="121"/>
      <c r="J14" s="121" t="s">
        <v>87</v>
      </c>
      <c r="K14" s="122"/>
      <c r="L14" s="11" t="s">
        <v>83</v>
      </c>
      <c r="M14" s="127"/>
      <c r="N14" s="127"/>
      <c r="O14" s="127"/>
      <c r="P14" s="127"/>
      <c r="Q14" s="127"/>
      <c r="R14" s="127"/>
      <c r="S14" s="127"/>
      <c r="T14" s="127"/>
      <c r="U14" s="127"/>
      <c r="V14" s="11" t="s">
        <v>88</v>
      </c>
      <c r="W14" s="128"/>
      <c r="X14" s="128"/>
      <c r="Y14" s="128"/>
      <c r="Z14" s="128"/>
      <c r="AA14" s="128"/>
      <c r="AB14" s="129"/>
      <c r="AC14" s="11" t="s">
        <v>89</v>
      </c>
      <c r="AD14" s="128">
        <f>IF(ISERROR(M14-W14),"",M14-W14)</f>
        <v>0</v>
      </c>
      <c r="AE14" s="128"/>
      <c r="AF14" s="128"/>
      <c r="AG14" s="128"/>
      <c r="AH14" s="129"/>
    </row>
    <row r="15" spans="1:35" ht="39.950000000000003" customHeight="1" x14ac:dyDescent="0.15">
      <c r="B15" s="125" t="s">
        <v>101</v>
      </c>
      <c r="C15" s="126"/>
      <c r="D15" s="126"/>
      <c r="E15" s="126"/>
      <c r="F15" s="126"/>
      <c r="G15" s="126"/>
      <c r="H15" s="126"/>
      <c r="I15" s="126"/>
      <c r="J15" s="121" t="s">
        <v>90</v>
      </c>
      <c r="K15" s="122"/>
      <c r="L15" s="11" t="s">
        <v>83</v>
      </c>
      <c r="M15" s="127">
        <f>SUM(W15,AD15)</f>
        <v>0</v>
      </c>
      <c r="N15" s="127"/>
      <c r="O15" s="127"/>
      <c r="P15" s="127"/>
      <c r="Q15" s="127"/>
      <c r="R15" s="127"/>
      <c r="S15" s="127"/>
      <c r="T15" s="127"/>
      <c r="U15" s="127"/>
      <c r="V15" s="11" t="s">
        <v>91</v>
      </c>
      <c r="W15" s="118"/>
      <c r="X15" s="118"/>
      <c r="Y15" s="118"/>
      <c r="Z15" s="118"/>
      <c r="AA15" s="118"/>
      <c r="AB15" s="119"/>
      <c r="AC15" s="11" t="s">
        <v>92</v>
      </c>
      <c r="AD15" s="118"/>
      <c r="AE15" s="118"/>
      <c r="AF15" s="118"/>
      <c r="AG15" s="118"/>
      <c r="AH15" s="119"/>
    </row>
    <row r="16" spans="1:35" ht="39.950000000000003" customHeight="1" x14ac:dyDescent="0.15">
      <c r="B16" s="120" t="s">
        <v>93</v>
      </c>
      <c r="C16" s="121"/>
      <c r="D16" s="121"/>
      <c r="E16" s="121"/>
      <c r="F16" s="121"/>
      <c r="G16" s="121"/>
      <c r="H16" s="121"/>
      <c r="I16" s="121"/>
      <c r="J16" s="121" t="s">
        <v>94</v>
      </c>
      <c r="K16" s="122"/>
      <c r="L16" s="11" t="s">
        <v>83</v>
      </c>
      <c r="M16" s="123">
        <f>IF(ISERROR(W13-W14-W15),"",W13-W14-W15)</f>
        <v>0</v>
      </c>
      <c r="N16" s="123"/>
      <c r="O16" s="123"/>
      <c r="P16" s="123"/>
      <c r="Q16" s="123"/>
      <c r="R16" s="123"/>
      <c r="S16" s="123"/>
      <c r="T16" s="123"/>
      <c r="U16" s="123"/>
      <c r="V16" s="11" t="s">
        <v>95</v>
      </c>
      <c r="W16" s="118">
        <f>W13-W14-W15</f>
        <v>0</v>
      </c>
      <c r="X16" s="118"/>
      <c r="Y16" s="118"/>
      <c r="Z16" s="118"/>
      <c r="AA16" s="118"/>
      <c r="AB16" s="119"/>
      <c r="AC16" s="11"/>
      <c r="AD16" s="123"/>
      <c r="AE16" s="123"/>
      <c r="AF16" s="123"/>
      <c r="AG16" s="123"/>
      <c r="AH16" s="124"/>
    </row>
    <row r="20" spans="2:5" x14ac:dyDescent="0.15">
      <c r="B20" s="9" t="s">
        <v>33</v>
      </c>
      <c r="D20" s="12" t="s">
        <v>96</v>
      </c>
      <c r="E20" s="9" t="s">
        <v>32</v>
      </c>
    </row>
    <row r="21" spans="2:5" x14ac:dyDescent="0.15">
      <c r="D21" s="12" t="s">
        <v>28</v>
      </c>
      <c r="E21" s="13" t="s">
        <v>97</v>
      </c>
    </row>
    <row r="22" spans="2:5" x14ac:dyDescent="0.15">
      <c r="E22" s="13" t="s">
        <v>98</v>
      </c>
    </row>
    <row r="23" spans="2:5" x14ac:dyDescent="0.15">
      <c r="E23" s="13" t="s">
        <v>99</v>
      </c>
    </row>
    <row r="24" spans="2:5" x14ac:dyDescent="0.15">
      <c r="E24" s="13"/>
    </row>
    <row r="25" spans="2:5" x14ac:dyDescent="0.15">
      <c r="D25" s="12" t="s">
        <v>28</v>
      </c>
      <c r="E25" s="13" t="s">
        <v>102</v>
      </c>
    </row>
    <row r="26" spans="2:5" x14ac:dyDescent="0.15">
      <c r="E26" s="13" t="s">
        <v>31</v>
      </c>
    </row>
    <row r="40" spans="1:11" x14ac:dyDescent="0.1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</row>
  </sheetData>
  <mergeCells count="29">
    <mergeCell ref="A7:AI7"/>
    <mergeCell ref="G11:K11"/>
    <mergeCell ref="B11:F11"/>
    <mergeCell ref="B12:F12"/>
    <mergeCell ref="G12:K12"/>
    <mergeCell ref="L11:U12"/>
    <mergeCell ref="V11:AH11"/>
    <mergeCell ref="V12:AB12"/>
    <mergeCell ref="AC12:AH12"/>
    <mergeCell ref="AD13:AH13"/>
    <mergeCell ref="B14:I14"/>
    <mergeCell ref="J14:K14"/>
    <mergeCell ref="M14:U14"/>
    <mergeCell ref="W14:AB14"/>
    <mergeCell ref="AD14:AH14"/>
    <mergeCell ref="B13:I13"/>
    <mergeCell ref="J13:K13"/>
    <mergeCell ref="M13:U13"/>
    <mergeCell ref="W13:AB13"/>
    <mergeCell ref="AD15:AH15"/>
    <mergeCell ref="B16:I16"/>
    <mergeCell ref="J16:K16"/>
    <mergeCell ref="M16:U16"/>
    <mergeCell ref="W16:AB16"/>
    <mergeCell ref="AD16:AH16"/>
    <mergeCell ref="B15:I15"/>
    <mergeCell ref="J15:K15"/>
    <mergeCell ref="M15:U15"/>
    <mergeCell ref="W15:AB15"/>
  </mergeCells>
  <phoneticPr fontId="5"/>
  <pageMargins left="0.75" right="0.75" top="1" bottom="1" header="0.51200000000000001" footer="0.51200000000000001"/>
  <pageSetup paperSize="9" orientation="portrait" blackAndWhite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請求書</vt:lpstr>
      <vt:lpstr>内訳書（単年度）</vt:lpstr>
      <vt:lpstr>内訳書（国債部分払）</vt:lpstr>
      <vt:lpstr>内訳書（指定部分払）</vt:lpstr>
      <vt:lpstr>請求書!Print_Area</vt:lpstr>
      <vt:lpstr>'内訳書（国債部分払）'!Print_Area</vt:lpstr>
      <vt:lpstr>'内訳書（指定部分払）'!Print_Area</vt:lpstr>
      <vt:lpstr>'内訳書（単年度）'!Print_Area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WATANABE</dc:creator>
  <cp:lastModifiedBy>福島 将史</cp:lastModifiedBy>
  <cp:lastPrinted>2015-03-31T05:29:33Z</cp:lastPrinted>
  <dcterms:created xsi:type="dcterms:W3CDTF">2011-06-14T01:52:46Z</dcterms:created>
  <dcterms:modified xsi:type="dcterms:W3CDTF">2026-08-04T06:31:23Z</dcterms:modified>
</cp:coreProperties>
</file>